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23ge0081\計画班\R7データ\26    民有林資源調査書（歴代もの）\R08.4資源調査書\"/>
    </mc:Choice>
  </mc:AlternateContent>
  <xr:revisionPtr revIDLastSave="0" documentId="13_ncr:1_{C05D1C8B-A7BA-45AC-9074-1E0C9061B907}" xr6:coauthVersionLast="47" xr6:coauthVersionMax="47" xr10:uidLastSave="{00000000-0000-0000-0000-000000000000}"/>
  <bookViews>
    <workbookView xWindow="28680" yWindow="-120" windowWidth="29040" windowHeight="15720" tabRatio="777" activeTab="1" xr2:uid="{00000000-000D-0000-FFFF-FFFF00000000}"/>
  </bookViews>
  <sheets>
    <sheet name="仕切り" sheetId="19" r:id="rId1"/>
    <sheet name="全県" sheetId="14" r:id="rId2"/>
    <sheet name="白川菊池計画区" sheetId="15" r:id="rId3"/>
    <sheet name="緑川計画区" sheetId="16" r:id="rId4"/>
    <sheet name="球磨川計画区" sheetId="17" r:id="rId5"/>
    <sheet name="天草計画区" sheetId="18" r:id="rId6"/>
  </sheets>
  <definedNames>
    <definedName name="_xlnm.Print_Area" localSheetId="4">球磨川計画区!$A$1:$CA$62</definedName>
    <definedName name="_xlnm.Print_Area" localSheetId="0">仕切り!$A$1:$B$21</definedName>
    <definedName name="_xlnm.Print_Area" localSheetId="1">全県!$A$1:$CA$62</definedName>
    <definedName name="_xlnm.Print_Area" localSheetId="5">天草計画区!$A$1:$CA$62</definedName>
    <definedName name="_xlnm.Print_Area" localSheetId="2">白川菊池計画区!$A$1:$CA$62</definedName>
    <definedName name="_xlnm.Print_Area" localSheetId="3">緑川計画区!$A$1:$CA$62</definedName>
    <definedName name="_xlnm.Print_Titles" localSheetId="4">球磨川計画区!$A:$E</definedName>
    <definedName name="_xlnm.Print_Titles" localSheetId="1">全県!$A:$E</definedName>
    <definedName name="_xlnm.Print_Titles" localSheetId="5">天草計画区!$A:$E</definedName>
    <definedName name="_xlnm.Print_Titles" localSheetId="2">白川菊池計画区!$A:$E</definedName>
    <definedName name="_xlnm.Print_Titles" localSheetId="3">緑川計画区!$A:$E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A46" i="18" l="1"/>
  <c r="CA46" i="17"/>
  <c r="CA46" i="16"/>
  <c r="CA46" i="15"/>
  <c r="CA48" i="14"/>
  <c r="CA46" i="14"/>
  <c r="CA48" i="18"/>
  <c r="CA19" i="18" l="1"/>
  <c r="BN6" i="18"/>
  <c r="BO6" i="18"/>
  <c r="BP6" i="18"/>
  <c r="BN7" i="18"/>
  <c r="BO7" i="18"/>
  <c r="BP7" i="18"/>
  <c r="BN8" i="18"/>
  <c r="BO8" i="18"/>
  <c r="BP8" i="18"/>
  <c r="BN9" i="18"/>
  <c r="BO9" i="18"/>
  <c r="BP9" i="18"/>
  <c r="F10" i="18"/>
  <c r="F12" i="18" s="1"/>
  <c r="G10" i="18"/>
  <c r="G12" i="18" s="1"/>
  <c r="H10" i="18"/>
  <c r="H12" i="18" s="1"/>
  <c r="I10" i="18"/>
  <c r="J10" i="18"/>
  <c r="J12" i="18" s="1"/>
  <c r="K10" i="18"/>
  <c r="K12" i="18" s="1"/>
  <c r="L10" i="18"/>
  <c r="L12" i="18" s="1"/>
  <c r="M10" i="18"/>
  <c r="M12" i="18" s="1"/>
  <c r="N10" i="18"/>
  <c r="O10" i="18"/>
  <c r="P10" i="18"/>
  <c r="P12" i="18" s="1"/>
  <c r="Q10" i="18"/>
  <c r="Q12" i="18" s="1"/>
  <c r="R10" i="18"/>
  <c r="R12" i="18" s="1"/>
  <c r="S10" i="18"/>
  <c r="S12" i="18" s="1"/>
  <c r="T10" i="18"/>
  <c r="T12" i="18" s="1"/>
  <c r="U10" i="18"/>
  <c r="U12" i="18" s="1"/>
  <c r="V10" i="18"/>
  <c r="V12" i="18" s="1"/>
  <c r="W10" i="18"/>
  <c r="X10" i="18"/>
  <c r="X12" i="18" s="1"/>
  <c r="Y10" i="18"/>
  <c r="Y12" i="18" s="1"/>
  <c r="Z10" i="18"/>
  <c r="Z12" i="18" s="1"/>
  <c r="AA10" i="18"/>
  <c r="AA12" i="18" s="1"/>
  <c r="AB10" i="18"/>
  <c r="AB12" i="18" s="1"/>
  <c r="AC10" i="18"/>
  <c r="AC12" i="18" s="1"/>
  <c r="AD10" i="18"/>
  <c r="AD12" i="18" s="1"/>
  <c r="AE10" i="18"/>
  <c r="AF10" i="18"/>
  <c r="AF12" i="18" s="1"/>
  <c r="AG10" i="18"/>
  <c r="AG12" i="18" s="1"/>
  <c r="AH10" i="18"/>
  <c r="AH12" i="18" s="1"/>
  <c r="AI10" i="18"/>
  <c r="AI12" i="18" s="1"/>
  <c r="AJ10" i="18"/>
  <c r="AJ12" i="18" s="1"/>
  <c r="AK10" i="18"/>
  <c r="AK12" i="18" s="1"/>
  <c r="AL10" i="18"/>
  <c r="AL12" i="18" s="1"/>
  <c r="AM10" i="18"/>
  <c r="AM12" i="18" s="1"/>
  <c r="AN10" i="18"/>
  <c r="AO10" i="18"/>
  <c r="AO12" i="18" s="1"/>
  <c r="AP10" i="18"/>
  <c r="AP12" i="18" s="1"/>
  <c r="AQ10" i="18"/>
  <c r="AQ12" i="18" s="1"/>
  <c r="AR10" i="18"/>
  <c r="AR12" i="18" s="1"/>
  <c r="AS10" i="18"/>
  <c r="AS12" i="18" s="1"/>
  <c r="AT10" i="18"/>
  <c r="AT12" i="18" s="1"/>
  <c r="AU10" i="18"/>
  <c r="AU12" i="18" s="1"/>
  <c r="AV10" i="18"/>
  <c r="AV12" i="18" s="1"/>
  <c r="AW10" i="18"/>
  <c r="AW12" i="18" s="1"/>
  <c r="AX10" i="18"/>
  <c r="AX12" i="18" s="1"/>
  <c r="AY10" i="18"/>
  <c r="AY12" i="18" s="1"/>
  <c r="AZ10" i="18"/>
  <c r="AZ12" i="18" s="1"/>
  <c r="BA10" i="18"/>
  <c r="BB10" i="18"/>
  <c r="BB12" i="18" s="1"/>
  <c r="BC10" i="18"/>
  <c r="BC12" i="18" s="1"/>
  <c r="BD10" i="18"/>
  <c r="BD12" i="18" s="1"/>
  <c r="BE10" i="18"/>
  <c r="BE12" i="18" s="1"/>
  <c r="BF10" i="18"/>
  <c r="BF12" i="18" s="1"/>
  <c r="BG10" i="18"/>
  <c r="BG12" i="18" s="1"/>
  <c r="BH10" i="18"/>
  <c r="BH12" i="18" s="1"/>
  <c r="BI10" i="18"/>
  <c r="BI12" i="18" s="1"/>
  <c r="BJ10" i="18"/>
  <c r="BJ12" i="18" s="1"/>
  <c r="BK10" i="18"/>
  <c r="BL10" i="18"/>
  <c r="BL12" i="18" s="1"/>
  <c r="BM10" i="18"/>
  <c r="BM12" i="18" s="1"/>
  <c r="BN11" i="18"/>
  <c r="BO11" i="18"/>
  <c r="BP11" i="18"/>
  <c r="AN12" i="18"/>
  <c r="BA12" i="18"/>
  <c r="BN13" i="18"/>
  <c r="BO13" i="18"/>
  <c r="BP13" i="18"/>
  <c r="BN14" i="18"/>
  <c r="BO14" i="18"/>
  <c r="BP14" i="18"/>
  <c r="BN15" i="18"/>
  <c r="BO15" i="18"/>
  <c r="BP15" i="18"/>
  <c r="BN16" i="18"/>
  <c r="BO16" i="18"/>
  <c r="BP16" i="18"/>
  <c r="F17" i="18"/>
  <c r="G17" i="18"/>
  <c r="G18" i="18" s="1"/>
  <c r="H17" i="18"/>
  <c r="H18" i="18" s="1"/>
  <c r="I17" i="18"/>
  <c r="I18" i="18" s="1"/>
  <c r="J17" i="18"/>
  <c r="K17" i="18"/>
  <c r="L17" i="18"/>
  <c r="L18" i="18" s="1"/>
  <c r="M17" i="18"/>
  <c r="N17" i="18"/>
  <c r="O17" i="18"/>
  <c r="O18" i="18" s="1"/>
  <c r="P17" i="18"/>
  <c r="P18" i="18" s="1"/>
  <c r="Q17" i="18"/>
  <c r="Q18" i="18" s="1"/>
  <c r="R17" i="18"/>
  <c r="R18" i="18" s="1"/>
  <c r="S17" i="18"/>
  <c r="S18" i="18" s="1"/>
  <c r="T17" i="18"/>
  <c r="T18" i="18" s="1"/>
  <c r="U17" i="18"/>
  <c r="V17" i="18"/>
  <c r="W17" i="18"/>
  <c r="W18" i="18" s="1"/>
  <c r="X17" i="18"/>
  <c r="X18" i="18" s="1"/>
  <c r="Y17" i="18"/>
  <c r="Y18" i="18" s="1"/>
  <c r="Z17" i="18"/>
  <c r="Z18" i="18" s="1"/>
  <c r="AA17" i="18"/>
  <c r="AA18" i="18" s="1"/>
  <c r="AB17" i="18"/>
  <c r="AB18" i="18" s="1"/>
  <c r="AC17" i="18"/>
  <c r="AC18" i="18" s="1"/>
  <c r="AD17" i="18"/>
  <c r="AE17" i="18"/>
  <c r="AE18" i="18" s="1"/>
  <c r="AF17" i="18"/>
  <c r="AF18" i="18" s="1"/>
  <c r="AG17" i="18"/>
  <c r="AG18" i="18" s="1"/>
  <c r="AH17" i="18"/>
  <c r="AH18" i="18" s="1"/>
  <c r="AH19" i="18" s="1"/>
  <c r="AI17" i="18"/>
  <c r="AI18" i="18" s="1"/>
  <c r="AJ17" i="18"/>
  <c r="AJ18" i="18" s="1"/>
  <c r="AK17" i="18"/>
  <c r="AK18" i="18" s="1"/>
  <c r="AL17" i="18"/>
  <c r="AL18" i="18" s="1"/>
  <c r="AM17" i="18"/>
  <c r="AM18" i="18" s="1"/>
  <c r="AN17" i="18"/>
  <c r="AN18" i="18" s="1"/>
  <c r="AO17" i="18"/>
  <c r="AO18" i="18" s="1"/>
  <c r="AP17" i="18"/>
  <c r="AP18" i="18" s="1"/>
  <c r="AP19" i="18" s="1"/>
  <c r="AQ17" i="18"/>
  <c r="AQ18" i="18" s="1"/>
  <c r="AR17" i="18"/>
  <c r="AR18" i="18" s="1"/>
  <c r="AS17" i="18"/>
  <c r="AS18" i="18" s="1"/>
  <c r="AT17" i="18"/>
  <c r="AT18" i="18" s="1"/>
  <c r="AU17" i="18"/>
  <c r="AV17" i="18"/>
  <c r="AV18" i="18" s="1"/>
  <c r="AW17" i="18"/>
  <c r="AW18" i="18" s="1"/>
  <c r="AX17" i="18"/>
  <c r="AX18" i="18" s="1"/>
  <c r="AX19" i="18" s="1"/>
  <c r="AY17" i="18"/>
  <c r="AY18" i="18" s="1"/>
  <c r="AZ17" i="18"/>
  <c r="AZ18" i="18" s="1"/>
  <c r="BA17" i="18"/>
  <c r="BA18" i="18" s="1"/>
  <c r="BB17" i="18"/>
  <c r="BB18" i="18" s="1"/>
  <c r="BC17" i="18"/>
  <c r="BC18" i="18" s="1"/>
  <c r="BD17" i="18"/>
  <c r="BD18" i="18" s="1"/>
  <c r="BE17" i="18"/>
  <c r="BE18" i="18" s="1"/>
  <c r="BF17" i="18"/>
  <c r="BF18" i="18" s="1"/>
  <c r="BF19" i="18" s="1"/>
  <c r="BG17" i="18"/>
  <c r="BG18" i="18" s="1"/>
  <c r="BH17" i="18"/>
  <c r="BH18" i="18" s="1"/>
  <c r="BI17" i="18"/>
  <c r="BJ17" i="18"/>
  <c r="BJ18" i="18" s="1"/>
  <c r="BK17" i="18"/>
  <c r="BK18" i="18" s="1"/>
  <c r="BL17" i="18"/>
  <c r="BL18" i="18" s="1"/>
  <c r="BM17" i="18"/>
  <c r="BM18" i="18" s="1"/>
  <c r="K18" i="18"/>
  <c r="AU18" i="18"/>
  <c r="BI18" i="18"/>
  <c r="BS19" i="18"/>
  <c r="BT19" i="18"/>
  <c r="BU19" i="18"/>
  <c r="BW19" i="18"/>
  <c r="BX19" i="18"/>
  <c r="BZ19" i="18"/>
  <c r="BN20" i="18"/>
  <c r="BO20" i="18"/>
  <c r="BP20" i="18"/>
  <c r="BN21" i="18"/>
  <c r="BO21" i="18"/>
  <c r="BP21" i="18"/>
  <c r="BN22" i="18"/>
  <c r="BO22" i="18"/>
  <c r="BP22" i="18"/>
  <c r="BN23" i="18"/>
  <c r="BO23" i="18"/>
  <c r="BP23" i="18"/>
  <c r="F24" i="18"/>
  <c r="F26" i="18" s="1"/>
  <c r="G24" i="18"/>
  <c r="H24" i="18"/>
  <c r="H26" i="18" s="1"/>
  <c r="I24" i="18"/>
  <c r="I26" i="18" s="1"/>
  <c r="J24" i="18"/>
  <c r="J26" i="18" s="1"/>
  <c r="K24" i="18"/>
  <c r="K26" i="18" s="1"/>
  <c r="L24" i="18"/>
  <c r="M24" i="18"/>
  <c r="M26" i="18" s="1"/>
  <c r="N24" i="18"/>
  <c r="N26" i="18" s="1"/>
  <c r="O24" i="18"/>
  <c r="P24" i="18"/>
  <c r="Q24" i="18"/>
  <c r="Q26" i="18" s="1"/>
  <c r="R24" i="18"/>
  <c r="R26" i="18" s="1"/>
  <c r="S24" i="18"/>
  <c r="S26" i="18" s="1"/>
  <c r="T24" i="18"/>
  <c r="U24" i="18"/>
  <c r="U26" i="18" s="1"/>
  <c r="V24" i="18"/>
  <c r="V26" i="18" s="1"/>
  <c r="W24" i="18"/>
  <c r="W26" i="18" s="1"/>
  <c r="X24" i="18"/>
  <c r="Y24" i="18"/>
  <c r="Y26" i="18" s="1"/>
  <c r="Z24" i="18"/>
  <c r="AA24" i="18"/>
  <c r="AA26" i="18" s="1"/>
  <c r="AB24" i="18"/>
  <c r="AC24" i="18"/>
  <c r="AC26" i="18" s="1"/>
  <c r="AD24" i="18"/>
  <c r="AD26" i="18" s="1"/>
  <c r="AE24" i="18"/>
  <c r="AE26" i="18" s="1"/>
  <c r="AF24" i="18"/>
  <c r="AG24" i="18"/>
  <c r="AG26" i="18" s="1"/>
  <c r="AH24" i="18"/>
  <c r="AI24" i="18"/>
  <c r="AI26" i="18" s="1"/>
  <c r="AJ24" i="18"/>
  <c r="AK24" i="18"/>
  <c r="AK26" i="18" s="1"/>
  <c r="AL24" i="18"/>
  <c r="AL26" i="18" s="1"/>
  <c r="AM24" i="18"/>
  <c r="AM26" i="18" s="1"/>
  <c r="AN24" i="18"/>
  <c r="AO24" i="18"/>
  <c r="AO26" i="18" s="1"/>
  <c r="AP24" i="18"/>
  <c r="AQ24" i="18"/>
  <c r="AQ26" i="18" s="1"/>
  <c r="AR24" i="18"/>
  <c r="AS24" i="18"/>
  <c r="AS26" i="18" s="1"/>
  <c r="AT24" i="18"/>
  <c r="AT26" i="18" s="1"/>
  <c r="AU24" i="18"/>
  <c r="AU26" i="18" s="1"/>
  <c r="AV24" i="18"/>
  <c r="AW24" i="18"/>
  <c r="AW26" i="18" s="1"/>
  <c r="AX24" i="18"/>
  <c r="AX26" i="18" s="1"/>
  <c r="AY24" i="18"/>
  <c r="AY26" i="18" s="1"/>
  <c r="AZ24" i="18"/>
  <c r="BA24" i="18"/>
  <c r="BA26" i="18" s="1"/>
  <c r="BB24" i="18"/>
  <c r="BB26" i="18" s="1"/>
  <c r="BC24" i="18"/>
  <c r="BC26" i="18" s="1"/>
  <c r="BD24" i="18"/>
  <c r="BD26" i="18" s="1"/>
  <c r="BE24" i="18"/>
  <c r="BE26" i="18" s="1"/>
  <c r="BF24" i="18"/>
  <c r="BG24" i="18"/>
  <c r="BG26" i="18" s="1"/>
  <c r="BH24" i="18"/>
  <c r="BI24" i="18"/>
  <c r="BI26" i="18" s="1"/>
  <c r="BJ24" i="18"/>
  <c r="BK24" i="18"/>
  <c r="BK26" i="18" s="1"/>
  <c r="BL24" i="18"/>
  <c r="BL26" i="18" s="1"/>
  <c r="BM24" i="18"/>
  <c r="BM26" i="18" s="1"/>
  <c r="BN25" i="18"/>
  <c r="BO25" i="18"/>
  <c r="BP25" i="18"/>
  <c r="G26" i="18"/>
  <c r="P26" i="18"/>
  <c r="BJ26" i="18"/>
  <c r="BN27" i="18"/>
  <c r="BO27" i="18"/>
  <c r="BP27" i="18"/>
  <c r="BN28" i="18"/>
  <c r="BO28" i="18"/>
  <c r="BP28" i="18"/>
  <c r="BN29" i="18"/>
  <c r="BO29" i="18"/>
  <c r="BP29" i="18"/>
  <c r="BN30" i="18"/>
  <c r="BO30" i="18"/>
  <c r="BP30" i="18"/>
  <c r="F31" i="18"/>
  <c r="F32" i="18" s="1"/>
  <c r="G31" i="18"/>
  <c r="H31" i="18"/>
  <c r="H32" i="18" s="1"/>
  <c r="I31" i="18"/>
  <c r="I32" i="18" s="1"/>
  <c r="I33" i="18" s="1"/>
  <c r="J31" i="18"/>
  <c r="J32" i="18" s="1"/>
  <c r="K31" i="18"/>
  <c r="K32" i="18" s="1"/>
  <c r="L31" i="18"/>
  <c r="M31" i="18"/>
  <c r="M32" i="18" s="1"/>
  <c r="N31" i="18"/>
  <c r="N32" i="18" s="1"/>
  <c r="O31" i="18"/>
  <c r="O32" i="18" s="1"/>
  <c r="P31" i="18"/>
  <c r="P32" i="18" s="1"/>
  <c r="Q31" i="18"/>
  <c r="Q32" i="18" s="1"/>
  <c r="R31" i="18"/>
  <c r="S31" i="18"/>
  <c r="S32" i="18" s="1"/>
  <c r="T31" i="18"/>
  <c r="T32" i="18" s="1"/>
  <c r="U31" i="18"/>
  <c r="U32" i="18" s="1"/>
  <c r="V31" i="18"/>
  <c r="V32" i="18" s="1"/>
  <c r="W31" i="18"/>
  <c r="X31" i="18"/>
  <c r="X32" i="18" s="1"/>
  <c r="Y31" i="18"/>
  <c r="Y32" i="18" s="1"/>
  <c r="Z31" i="18"/>
  <c r="AA31" i="18"/>
  <c r="AA32" i="18" s="1"/>
  <c r="AB31" i="18"/>
  <c r="AB32" i="18" s="1"/>
  <c r="AC31" i="18"/>
  <c r="AC32" i="18" s="1"/>
  <c r="AD31" i="18"/>
  <c r="AD32" i="18" s="1"/>
  <c r="AE31" i="18"/>
  <c r="AE32" i="18" s="1"/>
  <c r="AF31" i="18"/>
  <c r="AF32" i="18" s="1"/>
  <c r="AG31" i="18"/>
  <c r="AG32" i="18" s="1"/>
  <c r="AG33" i="18" s="1"/>
  <c r="AH31" i="18"/>
  <c r="AH32" i="18" s="1"/>
  <c r="AI31" i="18"/>
  <c r="AI32" i="18" s="1"/>
  <c r="AJ31" i="18"/>
  <c r="AJ32" i="18" s="1"/>
  <c r="AK31" i="18"/>
  <c r="AK32" i="18" s="1"/>
  <c r="AL31" i="18"/>
  <c r="AL32" i="18" s="1"/>
  <c r="AM31" i="18"/>
  <c r="AM32" i="18" s="1"/>
  <c r="AN31" i="18"/>
  <c r="AN32" i="18" s="1"/>
  <c r="AO31" i="18"/>
  <c r="AO32" i="18" s="1"/>
  <c r="AO33" i="18" s="1"/>
  <c r="AP31" i="18"/>
  <c r="AP32" i="18" s="1"/>
  <c r="AQ31" i="18"/>
  <c r="AQ32" i="18" s="1"/>
  <c r="AR31" i="18"/>
  <c r="AR32" i="18" s="1"/>
  <c r="AS31" i="18"/>
  <c r="AS32" i="18" s="1"/>
  <c r="AT31" i="18"/>
  <c r="AT32" i="18" s="1"/>
  <c r="AU31" i="18"/>
  <c r="AU32" i="18" s="1"/>
  <c r="AV31" i="18"/>
  <c r="AV32" i="18" s="1"/>
  <c r="AW31" i="18"/>
  <c r="AW32" i="18" s="1"/>
  <c r="AW33" i="18" s="1"/>
  <c r="AX31" i="18"/>
  <c r="AX32" i="18" s="1"/>
  <c r="AY31" i="18"/>
  <c r="AY32" i="18" s="1"/>
  <c r="AZ31" i="18"/>
  <c r="AZ32" i="18" s="1"/>
  <c r="BA31" i="18"/>
  <c r="BA32" i="18" s="1"/>
  <c r="BB31" i="18"/>
  <c r="BB32" i="18" s="1"/>
  <c r="BC31" i="18"/>
  <c r="BC32" i="18" s="1"/>
  <c r="BD31" i="18"/>
  <c r="BD32" i="18" s="1"/>
  <c r="BE31" i="18"/>
  <c r="BE32" i="18" s="1"/>
  <c r="BF31" i="18"/>
  <c r="BF32" i="18" s="1"/>
  <c r="BG31" i="18"/>
  <c r="BG32" i="18" s="1"/>
  <c r="BH31" i="18"/>
  <c r="BH32" i="18" s="1"/>
  <c r="BI31" i="18"/>
  <c r="BI32" i="18" s="1"/>
  <c r="BJ31" i="18"/>
  <c r="BJ32" i="18" s="1"/>
  <c r="BK31" i="18"/>
  <c r="BK32" i="18" s="1"/>
  <c r="BL31" i="18"/>
  <c r="BL32" i="18" s="1"/>
  <c r="BM31" i="18"/>
  <c r="BM32" i="18" s="1"/>
  <c r="BM33" i="18" s="1"/>
  <c r="Z32" i="18"/>
  <c r="BS33" i="18"/>
  <c r="BT33" i="18"/>
  <c r="BU33" i="18"/>
  <c r="BW33" i="18"/>
  <c r="BX33" i="18"/>
  <c r="BZ33" i="18"/>
  <c r="BN34" i="18"/>
  <c r="BO34" i="18"/>
  <c r="BP34" i="18"/>
  <c r="BN35" i="18"/>
  <c r="BO35" i="18"/>
  <c r="BP35" i="18"/>
  <c r="BN36" i="18"/>
  <c r="BO36" i="18"/>
  <c r="BP36" i="18"/>
  <c r="BN37" i="18"/>
  <c r="BO37" i="18"/>
  <c r="BP37" i="18"/>
  <c r="F38" i="18"/>
  <c r="F40" i="18" s="1"/>
  <c r="G38" i="18"/>
  <c r="H38" i="18"/>
  <c r="H40" i="18" s="1"/>
  <c r="I38" i="18"/>
  <c r="I40" i="18" s="1"/>
  <c r="J38" i="18"/>
  <c r="J40" i="18" s="1"/>
  <c r="K38" i="18"/>
  <c r="K40" i="18" s="1"/>
  <c r="L38" i="18"/>
  <c r="M38" i="18"/>
  <c r="M40" i="18" s="1"/>
  <c r="N38" i="18"/>
  <c r="N40" i="18" s="1"/>
  <c r="O38" i="18"/>
  <c r="O40" i="18" s="1"/>
  <c r="P38" i="18"/>
  <c r="P40" i="18" s="1"/>
  <c r="Q38" i="18"/>
  <c r="Q40" i="18" s="1"/>
  <c r="R38" i="18"/>
  <c r="S38" i="18"/>
  <c r="S40" i="18" s="1"/>
  <c r="T38" i="18"/>
  <c r="T40" i="18" s="1"/>
  <c r="U38" i="18"/>
  <c r="V38" i="18"/>
  <c r="V40" i="18" s="1"/>
  <c r="W38" i="18"/>
  <c r="X38" i="18"/>
  <c r="X40" i="18" s="1"/>
  <c r="Y38" i="18"/>
  <c r="Y40" i="18" s="1"/>
  <c r="Z38" i="18"/>
  <c r="Z40" i="18" s="1"/>
  <c r="AA38" i="18"/>
  <c r="AB38" i="18"/>
  <c r="AB40" i="18" s="1"/>
  <c r="AC38" i="18"/>
  <c r="AC40" i="18" s="1"/>
  <c r="AD38" i="18"/>
  <c r="AD40" i="18" s="1"/>
  <c r="AE38" i="18"/>
  <c r="AE40" i="18" s="1"/>
  <c r="AF38" i="18"/>
  <c r="AF40" i="18" s="1"/>
  <c r="AG38" i="18"/>
  <c r="AG40" i="18" s="1"/>
  <c r="AH38" i="18"/>
  <c r="AI38" i="18"/>
  <c r="AI40" i="18" s="1"/>
  <c r="AJ38" i="18"/>
  <c r="AJ40" i="18" s="1"/>
  <c r="AK38" i="18"/>
  <c r="AK40" i="18" s="1"/>
  <c r="AL38" i="18"/>
  <c r="AL40" i="18" s="1"/>
  <c r="AM38" i="18"/>
  <c r="AM40" i="18" s="1"/>
  <c r="AN38" i="18"/>
  <c r="AN40" i="18" s="1"/>
  <c r="AO38" i="18"/>
  <c r="AO40" i="18" s="1"/>
  <c r="AP38" i="18"/>
  <c r="AQ38" i="18"/>
  <c r="AR38" i="18"/>
  <c r="AR40" i="18" s="1"/>
  <c r="AS38" i="18"/>
  <c r="AS40" i="18" s="1"/>
  <c r="AT38" i="18"/>
  <c r="AT40" i="18" s="1"/>
  <c r="AU38" i="18"/>
  <c r="AU40" i="18" s="1"/>
  <c r="AV38" i="18"/>
  <c r="AV40" i="18" s="1"/>
  <c r="AW38" i="18"/>
  <c r="AW40" i="18" s="1"/>
  <c r="AX38" i="18"/>
  <c r="AX40" i="18" s="1"/>
  <c r="AY38" i="18"/>
  <c r="AY40" i="18" s="1"/>
  <c r="AZ38" i="18"/>
  <c r="AZ40" i="18" s="1"/>
  <c r="BA38" i="18"/>
  <c r="BB38" i="18"/>
  <c r="BB40" i="18" s="1"/>
  <c r="BC38" i="18"/>
  <c r="BC40" i="18" s="1"/>
  <c r="BD38" i="18"/>
  <c r="BD40" i="18" s="1"/>
  <c r="BE38" i="18"/>
  <c r="BE40" i="18" s="1"/>
  <c r="BF38" i="18"/>
  <c r="BF40" i="18" s="1"/>
  <c r="BG38" i="18"/>
  <c r="BG40" i="18" s="1"/>
  <c r="BH38" i="18"/>
  <c r="BH40" i="18" s="1"/>
  <c r="BI38" i="18"/>
  <c r="BI40" i="18" s="1"/>
  <c r="BJ38" i="18"/>
  <c r="BJ40" i="18" s="1"/>
  <c r="BK38" i="18"/>
  <c r="BK40" i="18" s="1"/>
  <c r="BL38" i="18"/>
  <c r="BL40" i="18" s="1"/>
  <c r="BM38" i="18"/>
  <c r="BM40" i="18" s="1"/>
  <c r="BN39" i="18"/>
  <c r="BO39" i="18"/>
  <c r="BP39" i="18"/>
  <c r="R40" i="18"/>
  <c r="AH40" i="18"/>
  <c r="AP40" i="18"/>
  <c r="BN41" i="18"/>
  <c r="BO41" i="18"/>
  <c r="BP41" i="18"/>
  <c r="BN42" i="18"/>
  <c r="BO42" i="18"/>
  <c r="BP42" i="18"/>
  <c r="BN43" i="18"/>
  <c r="BO43" i="18"/>
  <c r="BP43" i="18"/>
  <c r="BN44" i="18"/>
  <c r="BO44" i="18"/>
  <c r="BP44" i="18"/>
  <c r="F45" i="18"/>
  <c r="F46" i="18" s="1"/>
  <c r="G45" i="18"/>
  <c r="G46" i="18" s="1"/>
  <c r="H45" i="18"/>
  <c r="I45" i="18"/>
  <c r="J45" i="18"/>
  <c r="K45" i="18"/>
  <c r="K46" i="18" s="1"/>
  <c r="L45" i="18"/>
  <c r="L46" i="18" s="1"/>
  <c r="M45" i="18"/>
  <c r="M46" i="18" s="1"/>
  <c r="N45" i="18"/>
  <c r="N46" i="18" s="1"/>
  <c r="O45" i="18"/>
  <c r="O46" i="18" s="1"/>
  <c r="P45" i="18"/>
  <c r="P46" i="18" s="1"/>
  <c r="Q45" i="18"/>
  <c r="R45" i="18"/>
  <c r="R46" i="18" s="1"/>
  <c r="S45" i="18"/>
  <c r="S46" i="18" s="1"/>
  <c r="T45" i="18"/>
  <c r="T46" i="18" s="1"/>
  <c r="U45" i="18"/>
  <c r="U46" i="18" s="1"/>
  <c r="V45" i="18"/>
  <c r="V46" i="18" s="1"/>
  <c r="W45" i="18"/>
  <c r="W46" i="18" s="1"/>
  <c r="X45" i="18"/>
  <c r="X46" i="18" s="1"/>
  <c r="Y45" i="18"/>
  <c r="Y46" i="18" s="1"/>
  <c r="Z45" i="18"/>
  <c r="Z46" i="18" s="1"/>
  <c r="AA45" i="18"/>
  <c r="AA46" i="18" s="1"/>
  <c r="AB45" i="18"/>
  <c r="AB46" i="18" s="1"/>
  <c r="AC45" i="18"/>
  <c r="AC46" i="18" s="1"/>
  <c r="AD45" i="18"/>
  <c r="AD46" i="18" s="1"/>
  <c r="AE45" i="18"/>
  <c r="AE46" i="18" s="1"/>
  <c r="AF45" i="18"/>
  <c r="AF46" i="18" s="1"/>
  <c r="AG45" i="18"/>
  <c r="AH45" i="18"/>
  <c r="AH46" i="18" s="1"/>
  <c r="AI45" i="18"/>
  <c r="AJ45" i="18"/>
  <c r="AJ46" i="18" s="1"/>
  <c r="AK45" i="18"/>
  <c r="AK46" i="18" s="1"/>
  <c r="AL45" i="18"/>
  <c r="AL46" i="18" s="1"/>
  <c r="AM45" i="18"/>
  <c r="AM46" i="18" s="1"/>
  <c r="AN45" i="18"/>
  <c r="AN46" i="18" s="1"/>
  <c r="AO45" i="18"/>
  <c r="AP45" i="18"/>
  <c r="AP46" i="18" s="1"/>
  <c r="AQ45" i="18"/>
  <c r="AQ46" i="18" s="1"/>
  <c r="AR45" i="18"/>
  <c r="AR46" i="18" s="1"/>
  <c r="AS45" i="18"/>
  <c r="AT45" i="18"/>
  <c r="AT46" i="18" s="1"/>
  <c r="AU45" i="18"/>
  <c r="AU46" i="18" s="1"/>
  <c r="AV45" i="18"/>
  <c r="AV46" i="18" s="1"/>
  <c r="AW45" i="18"/>
  <c r="AX45" i="18"/>
  <c r="AX46" i="18" s="1"/>
  <c r="AY45" i="18"/>
  <c r="AZ45" i="18"/>
  <c r="AZ46" i="18" s="1"/>
  <c r="BA45" i="18"/>
  <c r="BA46" i="18" s="1"/>
  <c r="BB45" i="18"/>
  <c r="BB46" i="18" s="1"/>
  <c r="BC45" i="18"/>
  <c r="BC46" i="18" s="1"/>
  <c r="BD45" i="18"/>
  <c r="BD46" i="18" s="1"/>
  <c r="BE45" i="18"/>
  <c r="BF45" i="18"/>
  <c r="BF46" i="18" s="1"/>
  <c r="BG45" i="18"/>
  <c r="BG46" i="18" s="1"/>
  <c r="BH45" i="18"/>
  <c r="BH46" i="18" s="1"/>
  <c r="BI45" i="18"/>
  <c r="BI46" i="18" s="1"/>
  <c r="BJ45" i="18"/>
  <c r="BJ46" i="18" s="1"/>
  <c r="BK45" i="18"/>
  <c r="BK46" i="18" s="1"/>
  <c r="BL45" i="18"/>
  <c r="BL46" i="18" s="1"/>
  <c r="BM45" i="18"/>
  <c r="BM46" i="18" s="1"/>
  <c r="I46" i="18"/>
  <c r="Q46" i="18"/>
  <c r="AG46" i="18"/>
  <c r="AI46" i="18"/>
  <c r="AO46" i="18"/>
  <c r="AW46" i="18"/>
  <c r="BE46" i="18"/>
  <c r="BS46" i="18"/>
  <c r="BT46" i="18"/>
  <c r="BU46" i="18"/>
  <c r="BW46" i="18"/>
  <c r="BW48" i="18" s="1"/>
  <c r="BX46" i="18"/>
  <c r="BZ46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AE49" i="18"/>
  <c r="AF49" i="18"/>
  <c r="AG49" i="18"/>
  <c r="AH49" i="18"/>
  <c r="AI49" i="18"/>
  <c r="AJ49" i="18"/>
  <c r="AK49" i="18"/>
  <c r="AL49" i="18"/>
  <c r="AM49" i="18"/>
  <c r="AN49" i="18"/>
  <c r="AO49" i="18"/>
  <c r="AP49" i="18"/>
  <c r="AQ49" i="18"/>
  <c r="AR49" i="18"/>
  <c r="AS49" i="18"/>
  <c r="AT49" i="18"/>
  <c r="AU49" i="18"/>
  <c r="AV49" i="18"/>
  <c r="AW49" i="18"/>
  <c r="AX49" i="18"/>
  <c r="AY49" i="18"/>
  <c r="AZ49" i="18"/>
  <c r="BA49" i="18"/>
  <c r="BB49" i="18"/>
  <c r="BC49" i="18"/>
  <c r="BD49" i="18"/>
  <c r="BE49" i="18"/>
  <c r="BF49" i="18"/>
  <c r="BG49" i="18"/>
  <c r="BH49" i="18"/>
  <c r="BI49" i="18"/>
  <c r="BJ49" i="18"/>
  <c r="BK49" i="18"/>
  <c r="BL49" i="18"/>
  <c r="BM49" i="18"/>
  <c r="BW49" i="18"/>
  <c r="BX49" i="18"/>
  <c r="BZ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AE50" i="18"/>
  <c r="AF50" i="18"/>
  <c r="AG50" i="18"/>
  <c r="AH50" i="18"/>
  <c r="AI50" i="18"/>
  <c r="AJ50" i="18"/>
  <c r="AK50" i="18"/>
  <c r="AL50" i="18"/>
  <c r="AM50" i="18"/>
  <c r="AN50" i="18"/>
  <c r="AO50" i="18"/>
  <c r="AP50" i="18"/>
  <c r="AQ50" i="18"/>
  <c r="AR50" i="18"/>
  <c r="AS50" i="18"/>
  <c r="AT50" i="18"/>
  <c r="AU50" i="18"/>
  <c r="AV50" i="18"/>
  <c r="AW50" i="18"/>
  <c r="AX50" i="18"/>
  <c r="AY50" i="18"/>
  <c r="AZ50" i="18"/>
  <c r="BA50" i="18"/>
  <c r="BB50" i="18"/>
  <c r="BC50" i="18"/>
  <c r="BD50" i="18"/>
  <c r="BE50" i="18"/>
  <c r="BF50" i="18"/>
  <c r="BG50" i="18"/>
  <c r="BH50" i="18"/>
  <c r="BI50" i="18"/>
  <c r="BJ50" i="18"/>
  <c r="BK50" i="18"/>
  <c r="BL50" i="18"/>
  <c r="BM50" i="18"/>
  <c r="BW50" i="18"/>
  <c r="BX50" i="18"/>
  <c r="BZ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AE51" i="18"/>
  <c r="AF51" i="18"/>
  <c r="AG51" i="18"/>
  <c r="AH51" i="18"/>
  <c r="AI51" i="18"/>
  <c r="AJ51" i="18"/>
  <c r="AK51" i="18"/>
  <c r="AL51" i="18"/>
  <c r="AM51" i="18"/>
  <c r="AN51" i="18"/>
  <c r="AO51" i="18"/>
  <c r="AP51" i="18"/>
  <c r="AQ51" i="18"/>
  <c r="AR51" i="18"/>
  <c r="AS51" i="18"/>
  <c r="AT51" i="18"/>
  <c r="AU51" i="18"/>
  <c r="AV51" i="18"/>
  <c r="AW51" i="18"/>
  <c r="AX51" i="18"/>
  <c r="AY51" i="18"/>
  <c r="AZ51" i="18"/>
  <c r="BA51" i="18"/>
  <c r="BB51" i="18"/>
  <c r="BC51" i="18"/>
  <c r="BD51" i="18"/>
  <c r="BE51" i="18"/>
  <c r="BF51" i="18"/>
  <c r="BG51" i="18"/>
  <c r="BH51" i="18"/>
  <c r="BI51" i="18"/>
  <c r="BJ51" i="18"/>
  <c r="BK51" i="18"/>
  <c r="BL51" i="18"/>
  <c r="BM51" i="18"/>
  <c r="BW51" i="18"/>
  <c r="BX51" i="18"/>
  <c r="BZ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AE52" i="18"/>
  <c r="AF52" i="18"/>
  <c r="AG52" i="18"/>
  <c r="AH52" i="18"/>
  <c r="AI52" i="18"/>
  <c r="AJ52" i="18"/>
  <c r="AK52" i="18"/>
  <c r="AL52" i="18"/>
  <c r="AM52" i="18"/>
  <c r="AN52" i="18"/>
  <c r="AO52" i="18"/>
  <c r="AP52" i="18"/>
  <c r="AQ52" i="18"/>
  <c r="AR52" i="18"/>
  <c r="AS52" i="18"/>
  <c r="AT52" i="18"/>
  <c r="AU52" i="18"/>
  <c r="AV52" i="18"/>
  <c r="AW52" i="18"/>
  <c r="AX52" i="18"/>
  <c r="AY52" i="18"/>
  <c r="AZ52" i="18"/>
  <c r="BA52" i="18"/>
  <c r="BB52" i="18"/>
  <c r="BC52" i="18"/>
  <c r="BD52" i="18"/>
  <c r="BE52" i="18"/>
  <c r="BF52" i="18"/>
  <c r="BG52" i="18"/>
  <c r="BH52" i="18"/>
  <c r="BI52" i="18"/>
  <c r="BJ52" i="18"/>
  <c r="BK52" i="18"/>
  <c r="BL52" i="18"/>
  <c r="BM52" i="18"/>
  <c r="BW52" i="18"/>
  <c r="BX52" i="18"/>
  <c r="BZ52" i="18"/>
  <c r="BW53" i="18"/>
  <c r="BX53" i="18"/>
  <c r="BZ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AE54" i="18"/>
  <c r="AF54" i="18"/>
  <c r="AG54" i="18"/>
  <c r="AH54" i="18"/>
  <c r="AI54" i="18"/>
  <c r="AJ54" i="18"/>
  <c r="AK54" i="18"/>
  <c r="AL54" i="18"/>
  <c r="AM54" i="18"/>
  <c r="AN54" i="18"/>
  <c r="AO54" i="18"/>
  <c r="AP54" i="18"/>
  <c r="AQ54" i="18"/>
  <c r="AR54" i="18"/>
  <c r="AS54" i="18"/>
  <c r="AT54" i="18"/>
  <c r="AU54" i="18"/>
  <c r="AV54" i="18"/>
  <c r="AW54" i="18"/>
  <c r="AX54" i="18"/>
  <c r="AY54" i="18"/>
  <c r="AZ54" i="18"/>
  <c r="BA54" i="18"/>
  <c r="BB54" i="18"/>
  <c r="BC54" i="18"/>
  <c r="BD54" i="18"/>
  <c r="BE54" i="18"/>
  <c r="BF54" i="18"/>
  <c r="BG54" i="18"/>
  <c r="BH54" i="18"/>
  <c r="BI54" i="18"/>
  <c r="BJ54" i="18"/>
  <c r="BK54" i="18"/>
  <c r="BL54" i="18"/>
  <c r="BM54" i="18"/>
  <c r="BZ54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AE56" i="18"/>
  <c r="AF56" i="18"/>
  <c r="AG56" i="18"/>
  <c r="AH56" i="18"/>
  <c r="AI56" i="18"/>
  <c r="AJ56" i="18"/>
  <c r="AK56" i="18"/>
  <c r="AL56" i="18"/>
  <c r="AM56" i="18"/>
  <c r="AN56" i="18"/>
  <c r="AO56" i="18"/>
  <c r="AP56" i="18"/>
  <c r="AQ56" i="18"/>
  <c r="AR56" i="18"/>
  <c r="AS56" i="18"/>
  <c r="AT56" i="18"/>
  <c r="AU56" i="18"/>
  <c r="AV56" i="18"/>
  <c r="AW56" i="18"/>
  <c r="AX56" i="18"/>
  <c r="AY56" i="18"/>
  <c r="AZ56" i="18"/>
  <c r="BA56" i="18"/>
  <c r="BB56" i="18"/>
  <c r="BC56" i="18"/>
  <c r="BD56" i="18"/>
  <c r="BE56" i="18"/>
  <c r="BF56" i="18"/>
  <c r="BG56" i="18"/>
  <c r="BH56" i="18"/>
  <c r="BI56" i="18"/>
  <c r="BJ56" i="18"/>
  <c r="BK56" i="18"/>
  <c r="BL56" i="18"/>
  <c r="BM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A57" i="18"/>
  <c r="AB57" i="18"/>
  <c r="AC57" i="18"/>
  <c r="AD57" i="18"/>
  <c r="AE57" i="18"/>
  <c r="AF57" i="18"/>
  <c r="AG57" i="18"/>
  <c r="AH57" i="18"/>
  <c r="AI57" i="18"/>
  <c r="AJ57" i="18"/>
  <c r="AK57" i="18"/>
  <c r="AL57" i="18"/>
  <c r="AM57" i="18"/>
  <c r="AN57" i="18"/>
  <c r="AO57" i="18"/>
  <c r="AP57" i="18"/>
  <c r="AQ57" i="18"/>
  <c r="AR57" i="18"/>
  <c r="AS57" i="18"/>
  <c r="AT57" i="18"/>
  <c r="AU57" i="18"/>
  <c r="AV57" i="18"/>
  <c r="AW57" i="18"/>
  <c r="AX57" i="18"/>
  <c r="AY57" i="18"/>
  <c r="AZ57" i="18"/>
  <c r="BA57" i="18"/>
  <c r="BB57" i="18"/>
  <c r="BC57" i="18"/>
  <c r="BD57" i="18"/>
  <c r="BE57" i="18"/>
  <c r="BF57" i="18"/>
  <c r="BG57" i="18"/>
  <c r="BH57" i="18"/>
  <c r="BI57" i="18"/>
  <c r="BJ57" i="18"/>
  <c r="BK57" i="18"/>
  <c r="BL57" i="18"/>
  <c r="BM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AE58" i="18"/>
  <c r="AF58" i="18"/>
  <c r="AG58" i="18"/>
  <c r="AH58" i="18"/>
  <c r="AI58" i="18"/>
  <c r="AJ58" i="18"/>
  <c r="AK58" i="18"/>
  <c r="AL58" i="18"/>
  <c r="AM58" i="18"/>
  <c r="AN58" i="18"/>
  <c r="AO58" i="18"/>
  <c r="AP58" i="18"/>
  <c r="AQ58" i="18"/>
  <c r="AR58" i="18"/>
  <c r="AS58" i="18"/>
  <c r="AT58" i="18"/>
  <c r="AU58" i="18"/>
  <c r="AV58" i="18"/>
  <c r="AW58" i="18"/>
  <c r="AX58" i="18"/>
  <c r="AY58" i="18"/>
  <c r="AZ58" i="18"/>
  <c r="BA58" i="18"/>
  <c r="BB58" i="18"/>
  <c r="BC58" i="18"/>
  <c r="BD58" i="18"/>
  <c r="BE58" i="18"/>
  <c r="BF58" i="18"/>
  <c r="BG58" i="18"/>
  <c r="BH58" i="18"/>
  <c r="BI58" i="18"/>
  <c r="BJ58" i="18"/>
  <c r="BK58" i="18"/>
  <c r="BL58" i="18"/>
  <c r="BM58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Z59" i="18"/>
  <c r="AA59" i="18"/>
  <c r="AB59" i="18"/>
  <c r="AC59" i="18"/>
  <c r="AD59" i="18"/>
  <c r="AE59" i="18"/>
  <c r="AF59" i="18"/>
  <c r="AG59" i="18"/>
  <c r="AH59" i="18"/>
  <c r="AI59" i="18"/>
  <c r="AJ59" i="18"/>
  <c r="AK59" i="18"/>
  <c r="AL59" i="18"/>
  <c r="AM59" i="18"/>
  <c r="AN59" i="18"/>
  <c r="AO59" i="18"/>
  <c r="AP59" i="18"/>
  <c r="AQ59" i="18"/>
  <c r="AR59" i="18"/>
  <c r="AS59" i="18"/>
  <c r="AT59" i="18"/>
  <c r="AU59" i="18"/>
  <c r="AV59" i="18"/>
  <c r="AW59" i="18"/>
  <c r="AX59" i="18"/>
  <c r="AY59" i="18"/>
  <c r="AZ59" i="18"/>
  <c r="BA59" i="18"/>
  <c r="BB59" i="18"/>
  <c r="BC59" i="18"/>
  <c r="BD59" i="18"/>
  <c r="BE59" i="18"/>
  <c r="BF59" i="18"/>
  <c r="BG59" i="18"/>
  <c r="BH59" i="18"/>
  <c r="BI59" i="18"/>
  <c r="BJ59" i="18"/>
  <c r="BK59" i="18"/>
  <c r="BL59" i="18"/>
  <c r="BM59" i="18"/>
  <c r="H60" i="18"/>
  <c r="P60" i="18"/>
  <c r="Q60" i="18"/>
  <c r="X60" i="18"/>
  <c r="AO60" i="18"/>
  <c r="AV60" i="18"/>
  <c r="BD60" i="18"/>
  <c r="BE60" i="18"/>
  <c r="AQ53" i="18" l="1"/>
  <c r="AA53" i="18"/>
  <c r="P53" i="18"/>
  <c r="AV53" i="18"/>
  <c r="AN53" i="18"/>
  <c r="AF53" i="18"/>
  <c r="X53" i="18"/>
  <c r="H55" i="18"/>
  <c r="BT48" i="18"/>
  <c r="BT62" i="18" s="1"/>
  <c r="BF47" i="18"/>
  <c r="AS60" i="18"/>
  <c r="AN19" i="18"/>
  <c r="H19" i="18"/>
  <c r="BB60" i="18"/>
  <c r="BJ33" i="18"/>
  <c r="H53" i="18"/>
  <c r="AY60" i="18"/>
  <c r="AI60" i="18"/>
  <c r="BL53" i="18"/>
  <c r="R47" i="18"/>
  <c r="BD53" i="18"/>
  <c r="P33" i="18"/>
  <c r="AV26" i="18"/>
  <c r="AV55" i="18" s="1"/>
  <c r="AM61" i="18"/>
  <c r="AE61" i="18"/>
  <c r="AN26" i="18"/>
  <c r="AN55" i="18" s="1"/>
  <c r="AF26" i="18"/>
  <c r="X26" i="18"/>
  <c r="X33" i="18" s="1"/>
  <c r="BH47" i="18"/>
  <c r="BC61" i="18"/>
  <c r="O61" i="18"/>
  <c r="BU48" i="18"/>
  <c r="BU62" i="18" s="1"/>
  <c r="AT53" i="18"/>
  <c r="AN60" i="18"/>
  <c r="AD53" i="18"/>
  <c r="BI33" i="18"/>
  <c r="BA33" i="18"/>
  <c r="AS33" i="18"/>
  <c r="AK33" i="18"/>
  <c r="AC33" i="18"/>
  <c r="AK19" i="18"/>
  <c r="AC19" i="18"/>
  <c r="AG60" i="18"/>
  <c r="AC53" i="18"/>
  <c r="BE55" i="18"/>
  <c r="BZ48" i="18"/>
  <c r="BZ62" i="18" s="1"/>
  <c r="BH19" i="18"/>
  <c r="AZ19" i="18"/>
  <c r="AR19" i="18"/>
  <c r="AB61" i="18"/>
  <c r="BL60" i="18"/>
  <c r="AF60" i="18"/>
  <c r="AQ40" i="18"/>
  <c r="AQ55" i="18" s="1"/>
  <c r="AY33" i="18"/>
  <c r="BL55" i="18"/>
  <c r="AT47" i="18"/>
  <c r="F47" i="18"/>
  <c r="BF61" i="18"/>
  <c r="AP61" i="18"/>
  <c r="Z60" i="18"/>
  <c r="R60" i="18"/>
  <c r="BN24" i="18"/>
  <c r="BN56" i="18"/>
  <c r="AK53" i="18"/>
  <c r="T19" i="18"/>
  <c r="Y55" i="18"/>
  <c r="I47" i="18"/>
  <c r="I48" i="18" s="1"/>
  <c r="AX47" i="18"/>
  <c r="AH47" i="18"/>
  <c r="J60" i="18"/>
  <c r="BL33" i="18"/>
  <c r="P55" i="18"/>
  <c r="AR60" i="18"/>
  <c r="T60" i="18"/>
  <c r="BM47" i="18"/>
  <c r="BM48" i="18" s="1"/>
  <c r="Y47" i="18"/>
  <c r="R32" i="18"/>
  <c r="R61" i="18" s="1"/>
  <c r="BK33" i="18"/>
  <c r="AU33" i="18"/>
  <c r="AE33" i="18"/>
  <c r="AJ19" i="18"/>
  <c r="BP51" i="18"/>
  <c r="O26" i="18"/>
  <c r="O33" i="18" s="1"/>
  <c r="BS48" i="18"/>
  <c r="BS62" i="18" s="1"/>
  <c r="BF53" i="18"/>
  <c r="AP53" i="18"/>
  <c r="AH53" i="18"/>
  <c r="BK61" i="18"/>
  <c r="AF55" i="18"/>
  <c r="L19" i="18"/>
  <c r="AJ60" i="18"/>
  <c r="AW47" i="18"/>
  <c r="AW48" i="18" s="1"/>
  <c r="V47" i="18"/>
  <c r="BW62" i="18"/>
  <c r="BD55" i="18"/>
  <c r="AY19" i="18"/>
  <c r="AI19" i="18"/>
  <c r="AW60" i="18"/>
  <c r="BP59" i="18"/>
  <c r="AY53" i="18"/>
  <c r="AG47" i="18"/>
  <c r="AG48" i="18" s="1"/>
  <c r="AP47" i="18"/>
  <c r="Z61" i="18"/>
  <c r="BM55" i="18"/>
  <c r="BE33" i="18"/>
  <c r="AW55" i="18"/>
  <c r="AO55" i="18"/>
  <c r="AG55" i="18"/>
  <c r="Y33" i="18"/>
  <c r="Y48" i="18" s="1"/>
  <c r="Q33" i="18"/>
  <c r="BI55" i="18"/>
  <c r="I60" i="18"/>
  <c r="S53" i="18"/>
  <c r="BN51" i="18"/>
  <c r="AS46" i="18"/>
  <c r="AS61" i="18" s="1"/>
  <c r="AH61" i="18"/>
  <c r="AA33" i="18"/>
  <c r="AV19" i="18"/>
  <c r="BK53" i="18"/>
  <c r="AE53" i="18"/>
  <c r="W53" i="18"/>
  <c r="O53" i="18"/>
  <c r="AA61" i="18"/>
  <c r="AA60" i="18"/>
  <c r="BJ47" i="18"/>
  <c r="BJ48" i="18" s="1"/>
  <c r="AL47" i="18"/>
  <c r="BL19" i="18"/>
  <c r="AU61" i="18"/>
  <c r="BJ60" i="18"/>
  <c r="BB61" i="18"/>
  <c r="AT61" i="18"/>
  <c r="AD60" i="18"/>
  <c r="V60" i="18"/>
  <c r="N60" i="18"/>
  <c r="BN17" i="18"/>
  <c r="N53" i="18"/>
  <c r="AQ61" i="18"/>
  <c r="BP24" i="18"/>
  <c r="BM60" i="18"/>
  <c r="Y60" i="18"/>
  <c r="AO47" i="18"/>
  <c r="AO48" i="18" s="1"/>
  <c r="BA53" i="18"/>
  <c r="U53" i="18"/>
  <c r="BC33" i="18"/>
  <c r="AM33" i="18"/>
  <c r="W60" i="18"/>
  <c r="G60" i="18"/>
  <c r="AQ33" i="18"/>
  <c r="AT55" i="18"/>
  <c r="V55" i="18"/>
  <c r="BI60" i="18"/>
  <c r="BA19" i="18"/>
  <c r="AK60" i="18"/>
  <c r="U60" i="18"/>
  <c r="M60" i="18"/>
  <c r="BN52" i="18"/>
  <c r="AD47" i="18"/>
  <c r="BJ61" i="18"/>
  <c r="AB19" i="18"/>
  <c r="BE47" i="18"/>
  <c r="Q47" i="18"/>
  <c r="BG55" i="18"/>
  <c r="AY55" i="18"/>
  <c r="AI55" i="18"/>
  <c r="S55" i="18"/>
  <c r="N33" i="18"/>
  <c r="BF26" i="18"/>
  <c r="BF33" i="18" s="1"/>
  <c r="BF48" i="18" s="1"/>
  <c r="BF62" i="18" s="1"/>
  <c r="BO57" i="18"/>
  <c r="BG53" i="18"/>
  <c r="BH61" i="18"/>
  <c r="AZ61" i="18"/>
  <c r="AR61" i="18"/>
  <c r="AJ61" i="18"/>
  <c r="T61" i="18"/>
  <c r="S47" i="18"/>
  <c r="S61" i="18"/>
  <c r="P19" i="18"/>
  <c r="P61" i="18"/>
  <c r="AL61" i="18"/>
  <c r="AL19" i="18"/>
  <c r="BJ55" i="18"/>
  <c r="BB55" i="18"/>
  <c r="F55" i="18"/>
  <c r="BG61" i="18"/>
  <c r="AL55" i="18"/>
  <c r="AS19" i="18"/>
  <c r="BB47" i="18"/>
  <c r="N47" i="18"/>
  <c r="BD19" i="18"/>
  <c r="BD61" i="18"/>
  <c r="X61" i="18"/>
  <c r="X19" i="18"/>
  <c r="K47" i="18"/>
  <c r="AF19" i="18"/>
  <c r="AF61" i="18"/>
  <c r="AC60" i="18"/>
  <c r="K60" i="18"/>
  <c r="BP52" i="18"/>
  <c r="AN33" i="18"/>
  <c r="AA19" i="18"/>
  <c r="N18" i="18"/>
  <c r="N61" i="18" s="1"/>
  <c r="AL60" i="18"/>
  <c r="BO52" i="18"/>
  <c r="BO50" i="18"/>
  <c r="AY46" i="18"/>
  <c r="AY47" i="18" s="1"/>
  <c r="AT60" i="18"/>
  <c r="AB60" i="18"/>
  <c r="S60" i="18"/>
  <c r="BJ53" i="18"/>
  <c r="AW53" i="18"/>
  <c r="AI53" i="18"/>
  <c r="V53" i="18"/>
  <c r="F53" i="18"/>
  <c r="AA40" i="18"/>
  <c r="AA47" i="18" s="1"/>
  <c r="BI47" i="18"/>
  <c r="AL33" i="18"/>
  <c r="M18" i="18"/>
  <c r="M61" i="18" s="1"/>
  <c r="BA60" i="18"/>
  <c r="BP50" i="18"/>
  <c r="T47" i="18"/>
  <c r="BI61" i="18"/>
  <c r="AZ60" i="18"/>
  <c r="AQ60" i="18"/>
  <c r="AH60" i="18"/>
  <c r="F60" i="18"/>
  <c r="BN57" i="18"/>
  <c r="Q55" i="18"/>
  <c r="BE53" i="18"/>
  <c r="BG33" i="18"/>
  <c r="AT33" i="18"/>
  <c r="BG19" i="18"/>
  <c r="U18" i="18"/>
  <c r="U61" i="18" s="1"/>
  <c r="W12" i="18"/>
  <c r="W19" i="18" s="1"/>
  <c r="BN31" i="18"/>
  <c r="BB19" i="18"/>
  <c r="AX61" i="18"/>
  <c r="BH60" i="18"/>
  <c r="AP60" i="18"/>
  <c r="S19" i="18"/>
  <c r="F18" i="18"/>
  <c r="F61" i="18" s="1"/>
  <c r="K33" i="18"/>
  <c r="R53" i="18"/>
  <c r="V33" i="18"/>
  <c r="V18" i="18"/>
  <c r="BG60" i="18"/>
  <c r="AX60" i="18"/>
  <c r="BO58" i="18"/>
  <c r="BP58" i="18"/>
  <c r="BC53" i="18"/>
  <c r="AM53" i="18"/>
  <c r="Z53" i="18"/>
  <c r="K53" i="18"/>
  <c r="BX48" i="18"/>
  <c r="BX62" i="18" s="1"/>
  <c r="AD33" i="18"/>
  <c r="AI33" i="18"/>
  <c r="S33" i="18"/>
  <c r="AQ19" i="18"/>
  <c r="AD18" i="18"/>
  <c r="AD61" i="18" s="1"/>
  <c r="Z19" i="18"/>
  <c r="R19" i="18"/>
  <c r="AI47" i="18"/>
  <c r="Z47" i="18"/>
  <c r="BJ19" i="18"/>
  <c r="AT19" i="18"/>
  <c r="AD19" i="18"/>
  <c r="BF60" i="18"/>
  <c r="L60" i="18"/>
  <c r="AD55" i="18"/>
  <c r="BB53" i="18"/>
  <c r="AL53" i="18"/>
  <c r="Y53" i="18"/>
  <c r="I53" i="18"/>
  <c r="AZ47" i="18"/>
  <c r="BB33" i="18"/>
  <c r="BB48" i="18" s="1"/>
  <c r="BM19" i="18"/>
  <c r="BE19" i="18"/>
  <c r="AW19" i="18"/>
  <c r="AO19" i="18"/>
  <c r="AG19" i="18"/>
  <c r="Y19" i="18"/>
  <c r="Q19" i="18"/>
  <c r="BP54" i="18"/>
  <c r="AS55" i="18"/>
  <c r="AK47" i="18"/>
  <c r="AK55" i="18"/>
  <c r="AC47" i="18"/>
  <c r="AC48" i="18" s="1"/>
  <c r="AC55" i="18"/>
  <c r="M47" i="18"/>
  <c r="M55" i="18"/>
  <c r="R55" i="18"/>
  <c r="AU19" i="18"/>
  <c r="AU55" i="18"/>
  <c r="BO54" i="18"/>
  <c r="BC19" i="18"/>
  <c r="BC55" i="18"/>
  <c r="AM19" i="18"/>
  <c r="AM55" i="18"/>
  <c r="BO56" i="18"/>
  <c r="BN59" i="18"/>
  <c r="BP57" i="18"/>
  <c r="AX33" i="18"/>
  <c r="AX48" i="18" s="1"/>
  <c r="AX62" i="18" s="1"/>
  <c r="AX55" i="18"/>
  <c r="BN58" i="18"/>
  <c r="G19" i="18"/>
  <c r="BN54" i="18"/>
  <c r="BO59" i="18"/>
  <c r="BP56" i="18"/>
  <c r="W40" i="18"/>
  <c r="W47" i="18" s="1"/>
  <c r="BP38" i="18"/>
  <c r="G40" i="18"/>
  <c r="BO38" i="18"/>
  <c r="J33" i="18"/>
  <c r="BO24" i="18"/>
  <c r="BN10" i="18"/>
  <c r="I12" i="18"/>
  <c r="I55" i="18" s="1"/>
  <c r="BA61" i="18"/>
  <c r="AK61" i="18"/>
  <c r="AC61" i="18"/>
  <c r="BM53" i="18"/>
  <c r="AU53" i="18"/>
  <c r="Q53" i="18"/>
  <c r="AJ47" i="18"/>
  <c r="AK48" i="18"/>
  <c r="AK62" i="18" s="1"/>
  <c r="U33" i="18"/>
  <c r="M33" i="18"/>
  <c r="AH26" i="18"/>
  <c r="M19" i="18"/>
  <c r="BK12" i="18"/>
  <c r="BP49" i="18"/>
  <c r="K19" i="18"/>
  <c r="BP18" i="18"/>
  <c r="AI61" i="18"/>
  <c r="AS53" i="18"/>
  <c r="BG47" i="18"/>
  <c r="BA40" i="18"/>
  <c r="U40" i="18"/>
  <c r="BN38" i="18"/>
  <c r="BI19" i="18"/>
  <c r="BP10" i="18"/>
  <c r="M53" i="18"/>
  <c r="BN49" i="18"/>
  <c r="AR47" i="18"/>
  <c r="BN45" i="18"/>
  <c r="BO45" i="18"/>
  <c r="J46" i="18"/>
  <c r="J47" i="18" s="1"/>
  <c r="AF33" i="18"/>
  <c r="F33" i="18"/>
  <c r="AP26" i="18"/>
  <c r="BO10" i="18"/>
  <c r="G53" i="18"/>
  <c r="H33" i="18"/>
  <c r="BM61" i="18"/>
  <c r="BE61" i="18"/>
  <c r="AW61" i="18"/>
  <c r="AO61" i="18"/>
  <c r="AG61" i="18"/>
  <c r="Y61" i="18"/>
  <c r="Q61" i="18"/>
  <c r="I61" i="18"/>
  <c r="K55" i="18"/>
  <c r="BI53" i="18"/>
  <c r="AG53" i="18"/>
  <c r="BN50" i="18"/>
  <c r="BO49" i="18"/>
  <c r="BD33" i="18"/>
  <c r="AE12" i="18"/>
  <c r="BO12" i="18" s="1"/>
  <c r="K61" i="18"/>
  <c r="BO51" i="18"/>
  <c r="BL61" i="18"/>
  <c r="AV61" i="18"/>
  <c r="AN61" i="18"/>
  <c r="BK60" i="18"/>
  <c r="BC60" i="18"/>
  <c r="AU60" i="18"/>
  <c r="AM60" i="18"/>
  <c r="AE60" i="18"/>
  <c r="O60" i="18"/>
  <c r="J55" i="18"/>
  <c r="AX53" i="18"/>
  <c r="AO53" i="18"/>
  <c r="J53" i="18"/>
  <c r="AB47" i="18"/>
  <c r="BL47" i="18"/>
  <c r="BD47" i="18"/>
  <c r="AV47" i="18"/>
  <c r="AN47" i="18"/>
  <c r="AF47" i="18"/>
  <c r="X47" i="18"/>
  <c r="P47" i="18"/>
  <c r="BP45" i="18"/>
  <c r="H46" i="18"/>
  <c r="Z26" i="18"/>
  <c r="BH26" i="18"/>
  <c r="BH55" i="18" s="1"/>
  <c r="BH53" i="18"/>
  <c r="AZ26" i="18"/>
  <c r="AZ55" i="18" s="1"/>
  <c r="AZ53" i="18"/>
  <c r="AR26" i="18"/>
  <c r="AR55" i="18" s="1"/>
  <c r="AR53" i="18"/>
  <c r="AJ26" i="18"/>
  <c r="AJ55" i="18" s="1"/>
  <c r="AJ53" i="18"/>
  <c r="AB26" i="18"/>
  <c r="AB55" i="18" s="1"/>
  <c r="AB53" i="18"/>
  <c r="T26" i="18"/>
  <c r="T55" i="18" s="1"/>
  <c r="T53" i="18"/>
  <c r="L26" i="18"/>
  <c r="L53" i="18"/>
  <c r="BP17" i="18"/>
  <c r="BK47" i="18"/>
  <c r="BC47" i="18"/>
  <c r="AU47" i="18"/>
  <c r="AM47" i="18"/>
  <c r="AE47" i="18"/>
  <c r="O47" i="18"/>
  <c r="G47" i="18"/>
  <c r="BP31" i="18"/>
  <c r="W32" i="18"/>
  <c r="BO31" i="18"/>
  <c r="G32" i="18"/>
  <c r="J18" i="18"/>
  <c r="BO17" i="18"/>
  <c r="O12" i="18"/>
  <c r="L40" i="18"/>
  <c r="N12" i="18"/>
  <c r="L32" i="18"/>
  <c r="BN6" i="17"/>
  <c r="BO6" i="17"/>
  <c r="BP6" i="17"/>
  <c r="BN7" i="17"/>
  <c r="BO7" i="17"/>
  <c r="BP7" i="17"/>
  <c r="BN8" i="17"/>
  <c r="BO8" i="17"/>
  <c r="BP8" i="17"/>
  <c r="BN9" i="17"/>
  <c r="BO9" i="17"/>
  <c r="BP9" i="17"/>
  <c r="F10" i="17"/>
  <c r="F12" i="17" s="1"/>
  <c r="G10" i="17"/>
  <c r="G12" i="17" s="1"/>
  <c r="H10" i="17"/>
  <c r="H12" i="17" s="1"/>
  <c r="I10" i="17"/>
  <c r="I12" i="17" s="1"/>
  <c r="J10" i="17"/>
  <c r="J12" i="17" s="1"/>
  <c r="K10" i="17"/>
  <c r="K12" i="17" s="1"/>
  <c r="L10" i="17"/>
  <c r="M10" i="17"/>
  <c r="N10" i="17"/>
  <c r="N12" i="17" s="1"/>
  <c r="O10" i="17"/>
  <c r="O12" i="17" s="1"/>
  <c r="P10" i="17"/>
  <c r="P12" i="17" s="1"/>
  <c r="Q10" i="17"/>
  <c r="R10" i="17"/>
  <c r="R12" i="17" s="1"/>
  <c r="S10" i="17"/>
  <c r="T10" i="17"/>
  <c r="U10" i="17"/>
  <c r="V10" i="17"/>
  <c r="V12" i="17" s="1"/>
  <c r="W10" i="17"/>
  <c r="W12" i="17" s="1"/>
  <c r="X10" i="17"/>
  <c r="X12" i="17" s="1"/>
  <c r="Y10" i="17"/>
  <c r="Y12" i="17" s="1"/>
  <c r="Z10" i="17"/>
  <c r="Z12" i="17" s="1"/>
  <c r="AA10" i="17"/>
  <c r="AA12" i="17" s="1"/>
  <c r="AB10" i="17"/>
  <c r="AC10" i="17"/>
  <c r="AC12" i="17" s="1"/>
  <c r="AD10" i="17"/>
  <c r="AD12" i="17" s="1"/>
  <c r="AE10" i="17"/>
  <c r="AE12" i="17" s="1"/>
  <c r="AF10" i="17"/>
  <c r="AF12" i="17" s="1"/>
  <c r="AG10" i="17"/>
  <c r="AG12" i="17" s="1"/>
  <c r="AH10" i="17"/>
  <c r="AH12" i="17" s="1"/>
  <c r="AI10" i="17"/>
  <c r="AI12" i="17" s="1"/>
  <c r="AJ10" i="17"/>
  <c r="AJ12" i="17" s="1"/>
  <c r="AK10" i="17"/>
  <c r="AK12" i="17" s="1"/>
  <c r="AL10" i="17"/>
  <c r="AL12" i="17" s="1"/>
  <c r="AM10" i="17"/>
  <c r="AM12" i="17" s="1"/>
  <c r="AN10" i="17"/>
  <c r="AN12" i="17" s="1"/>
  <c r="AO10" i="17"/>
  <c r="AO12" i="17" s="1"/>
  <c r="AP10" i="17"/>
  <c r="AP12" i="17" s="1"/>
  <c r="AQ10" i="17"/>
  <c r="AQ12" i="17" s="1"/>
  <c r="AR10" i="17"/>
  <c r="AR12" i="17" s="1"/>
  <c r="AS10" i="17"/>
  <c r="AS12" i="17" s="1"/>
  <c r="AT10" i="17"/>
  <c r="AT12" i="17" s="1"/>
  <c r="AU10" i="17"/>
  <c r="AU12" i="17" s="1"/>
  <c r="AV10" i="17"/>
  <c r="AV12" i="17" s="1"/>
  <c r="AW10" i="17"/>
  <c r="AW12" i="17" s="1"/>
  <c r="AX10" i="17"/>
  <c r="AX12" i="17" s="1"/>
  <c r="AY10" i="17"/>
  <c r="AY12" i="17" s="1"/>
  <c r="AZ10" i="17"/>
  <c r="BA10" i="17"/>
  <c r="BA12" i="17" s="1"/>
  <c r="BB10" i="17"/>
  <c r="BB12" i="17" s="1"/>
  <c r="BC10" i="17"/>
  <c r="BC12" i="17" s="1"/>
  <c r="BD10" i="17"/>
  <c r="BD12" i="17" s="1"/>
  <c r="BE10" i="17"/>
  <c r="BE12" i="17" s="1"/>
  <c r="BF10" i="17"/>
  <c r="BF12" i="17" s="1"/>
  <c r="BG10" i="17"/>
  <c r="BG12" i="17" s="1"/>
  <c r="BH10" i="17"/>
  <c r="BI10" i="17"/>
  <c r="BI12" i="17" s="1"/>
  <c r="BJ10" i="17"/>
  <c r="BJ12" i="17" s="1"/>
  <c r="BK10" i="17"/>
  <c r="BK12" i="17" s="1"/>
  <c r="BL10" i="17"/>
  <c r="BL12" i="17" s="1"/>
  <c r="BM10" i="17"/>
  <c r="BM12" i="17" s="1"/>
  <c r="BN11" i="17"/>
  <c r="BO11" i="17"/>
  <c r="BP11" i="17"/>
  <c r="BN13" i="17"/>
  <c r="BO13" i="17"/>
  <c r="BP13" i="17"/>
  <c r="BN14" i="17"/>
  <c r="BO14" i="17"/>
  <c r="BP14" i="17"/>
  <c r="BN15" i="17"/>
  <c r="BO15" i="17"/>
  <c r="BP15" i="17"/>
  <c r="BN16" i="17"/>
  <c r="BO16" i="17"/>
  <c r="BP16" i="17"/>
  <c r="F17" i="17"/>
  <c r="F60" i="17" s="1"/>
  <c r="G17" i="17"/>
  <c r="H17" i="17"/>
  <c r="H18" i="17" s="1"/>
  <c r="I17" i="17"/>
  <c r="J17" i="17"/>
  <c r="J18" i="17" s="1"/>
  <c r="K17" i="17"/>
  <c r="K18" i="17" s="1"/>
  <c r="L17" i="17"/>
  <c r="L18" i="17" s="1"/>
  <c r="M17" i="17"/>
  <c r="M18" i="17" s="1"/>
  <c r="N17" i="17"/>
  <c r="N18" i="17" s="1"/>
  <c r="O17" i="17"/>
  <c r="O18" i="17" s="1"/>
  <c r="P17" i="17"/>
  <c r="P18" i="17" s="1"/>
  <c r="Q17" i="17"/>
  <c r="Q18" i="17" s="1"/>
  <c r="R17" i="17"/>
  <c r="R18" i="17" s="1"/>
  <c r="S17" i="17"/>
  <c r="S18" i="17" s="1"/>
  <c r="T17" i="17"/>
  <c r="T18" i="17" s="1"/>
  <c r="U17" i="17"/>
  <c r="V17" i="17"/>
  <c r="V18" i="17" s="1"/>
  <c r="W17" i="17"/>
  <c r="W18" i="17" s="1"/>
  <c r="X17" i="17"/>
  <c r="X18" i="17" s="1"/>
  <c r="Y17" i="17"/>
  <c r="Y18" i="17" s="1"/>
  <c r="Z17" i="17"/>
  <c r="Z18" i="17" s="1"/>
  <c r="AA17" i="17"/>
  <c r="AA18" i="17" s="1"/>
  <c r="AB17" i="17"/>
  <c r="AB18" i="17" s="1"/>
  <c r="AC17" i="17"/>
  <c r="AC18" i="17" s="1"/>
  <c r="AD17" i="17"/>
  <c r="AD18" i="17" s="1"/>
  <c r="AE17" i="17"/>
  <c r="AE18" i="17" s="1"/>
  <c r="AF17" i="17"/>
  <c r="AF18" i="17" s="1"/>
  <c r="AG17" i="17"/>
  <c r="AG18" i="17" s="1"/>
  <c r="AH17" i="17"/>
  <c r="AH18" i="17" s="1"/>
  <c r="AI17" i="17"/>
  <c r="AI18" i="17" s="1"/>
  <c r="AJ17" i="17"/>
  <c r="AJ18" i="17" s="1"/>
  <c r="AK17" i="17"/>
  <c r="AK18" i="17" s="1"/>
  <c r="AL17" i="17"/>
  <c r="AL18" i="17" s="1"/>
  <c r="AM17" i="17"/>
  <c r="AM18" i="17" s="1"/>
  <c r="AN17" i="17"/>
  <c r="AN18" i="17" s="1"/>
  <c r="AO17" i="17"/>
  <c r="AO18" i="17" s="1"/>
  <c r="AP17" i="17"/>
  <c r="AP18" i="17" s="1"/>
  <c r="AQ17" i="17"/>
  <c r="AQ18" i="17" s="1"/>
  <c r="AR17" i="17"/>
  <c r="AR18" i="17" s="1"/>
  <c r="AS17" i="17"/>
  <c r="AS18" i="17" s="1"/>
  <c r="AT17" i="17"/>
  <c r="AT18" i="17" s="1"/>
  <c r="AU17" i="17"/>
  <c r="AU18" i="17" s="1"/>
  <c r="AV17" i="17"/>
  <c r="AV18" i="17" s="1"/>
  <c r="AW17" i="17"/>
  <c r="AW18" i="17" s="1"/>
  <c r="AX17" i="17"/>
  <c r="AX18" i="17" s="1"/>
  <c r="AY17" i="17"/>
  <c r="AY18" i="17" s="1"/>
  <c r="AZ17" i="17"/>
  <c r="AZ18" i="17" s="1"/>
  <c r="BA17" i="17"/>
  <c r="BA18" i="17" s="1"/>
  <c r="BB17" i="17"/>
  <c r="BB18" i="17" s="1"/>
  <c r="BC17" i="17"/>
  <c r="BC18" i="17" s="1"/>
  <c r="BD17" i="17"/>
  <c r="BD18" i="17" s="1"/>
  <c r="BE17" i="17"/>
  <c r="BF17" i="17"/>
  <c r="BF18" i="17" s="1"/>
  <c r="BG17" i="17"/>
  <c r="BG18" i="17" s="1"/>
  <c r="BH17" i="17"/>
  <c r="BH18" i="17" s="1"/>
  <c r="BI17" i="17"/>
  <c r="BI18" i="17" s="1"/>
  <c r="BJ17" i="17"/>
  <c r="BJ18" i="17" s="1"/>
  <c r="BK17" i="17"/>
  <c r="BK18" i="17" s="1"/>
  <c r="BL17" i="17"/>
  <c r="BL18" i="17" s="1"/>
  <c r="BM17" i="17"/>
  <c r="BM18" i="17" s="1"/>
  <c r="G18" i="17"/>
  <c r="I18" i="17"/>
  <c r="U18" i="17"/>
  <c r="BE18" i="17"/>
  <c r="BS19" i="17"/>
  <c r="BT19" i="17"/>
  <c r="BU19" i="17"/>
  <c r="BW19" i="17"/>
  <c r="BX19" i="17"/>
  <c r="BZ19" i="17"/>
  <c r="BN20" i="17"/>
  <c r="BO20" i="17"/>
  <c r="BP20" i="17"/>
  <c r="BN21" i="17"/>
  <c r="BO21" i="17"/>
  <c r="BP21" i="17"/>
  <c r="BN22" i="17"/>
  <c r="BO22" i="17"/>
  <c r="BP22" i="17"/>
  <c r="BN23" i="17"/>
  <c r="BO23" i="17"/>
  <c r="BP23" i="17"/>
  <c r="F24" i="17"/>
  <c r="G24" i="17"/>
  <c r="G26" i="17" s="1"/>
  <c r="H24" i="17"/>
  <c r="H26" i="17" s="1"/>
  <c r="I24" i="17"/>
  <c r="I26" i="17" s="1"/>
  <c r="J24" i="17"/>
  <c r="J26" i="17" s="1"/>
  <c r="K24" i="17"/>
  <c r="K26" i="17" s="1"/>
  <c r="L24" i="17"/>
  <c r="L26" i="17" s="1"/>
  <c r="M24" i="17"/>
  <c r="M26" i="17" s="1"/>
  <c r="N24" i="17"/>
  <c r="N26" i="17" s="1"/>
  <c r="O24" i="17"/>
  <c r="O26" i="17" s="1"/>
  <c r="P24" i="17"/>
  <c r="P26" i="17" s="1"/>
  <c r="Q24" i="17"/>
  <c r="Q26" i="17" s="1"/>
  <c r="R24" i="17"/>
  <c r="R26" i="17" s="1"/>
  <c r="S24" i="17"/>
  <c r="S26" i="17" s="1"/>
  <c r="T24" i="17"/>
  <c r="T26" i="17" s="1"/>
  <c r="U24" i="17"/>
  <c r="U26" i="17" s="1"/>
  <c r="V24" i="17"/>
  <c r="W24" i="17"/>
  <c r="W26" i="17" s="1"/>
  <c r="X24" i="17"/>
  <c r="X26" i="17" s="1"/>
  <c r="Y24" i="17"/>
  <c r="Y26" i="17" s="1"/>
  <c r="Z24" i="17"/>
  <c r="Z26" i="17" s="1"/>
  <c r="AA24" i="17"/>
  <c r="AA26" i="17" s="1"/>
  <c r="AB24" i="17"/>
  <c r="AB26" i="17" s="1"/>
  <c r="AC24" i="17"/>
  <c r="AC26" i="17" s="1"/>
  <c r="AD24" i="17"/>
  <c r="AD26" i="17" s="1"/>
  <c r="AE24" i="17"/>
  <c r="AE26" i="17" s="1"/>
  <c r="AF24" i="17"/>
  <c r="AF26" i="17" s="1"/>
  <c r="AG24" i="17"/>
  <c r="AG26" i="17" s="1"/>
  <c r="AH24" i="17"/>
  <c r="AH26" i="17" s="1"/>
  <c r="AI24" i="17"/>
  <c r="AI26" i="17" s="1"/>
  <c r="AJ24" i="17"/>
  <c r="AJ26" i="17" s="1"/>
  <c r="AK24" i="17"/>
  <c r="AK26" i="17" s="1"/>
  <c r="AL24" i="17"/>
  <c r="AM24" i="17"/>
  <c r="AM26" i="17" s="1"/>
  <c r="AN24" i="17"/>
  <c r="AN26" i="17" s="1"/>
  <c r="AO24" i="17"/>
  <c r="AP24" i="17"/>
  <c r="AP26" i="17" s="1"/>
  <c r="AQ24" i="17"/>
  <c r="AQ26" i="17" s="1"/>
  <c r="AR24" i="17"/>
  <c r="AR26" i="17" s="1"/>
  <c r="AS24" i="17"/>
  <c r="AS26" i="17" s="1"/>
  <c r="AT24" i="17"/>
  <c r="AU24" i="17"/>
  <c r="AU26" i="17" s="1"/>
  <c r="AV24" i="17"/>
  <c r="AV26" i="17" s="1"/>
  <c r="AW24" i="17"/>
  <c r="AW26" i="17" s="1"/>
  <c r="AX24" i="17"/>
  <c r="AX26" i="17" s="1"/>
  <c r="AY24" i="17"/>
  <c r="AZ24" i="17"/>
  <c r="AZ26" i="17" s="1"/>
  <c r="BA24" i="17"/>
  <c r="BA26" i="17" s="1"/>
  <c r="BB24" i="17"/>
  <c r="BC24" i="17"/>
  <c r="BC26" i="17" s="1"/>
  <c r="BD24" i="17"/>
  <c r="BD26" i="17" s="1"/>
  <c r="BE24" i="17"/>
  <c r="BF24" i="17"/>
  <c r="BF26" i="17" s="1"/>
  <c r="BG24" i="17"/>
  <c r="BG26" i="17" s="1"/>
  <c r="BH24" i="17"/>
  <c r="BH26" i="17" s="1"/>
  <c r="BI24" i="17"/>
  <c r="BI26" i="17" s="1"/>
  <c r="BJ24" i="17"/>
  <c r="BK24" i="17"/>
  <c r="BK26" i="17" s="1"/>
  <c r="BL24" i="17"/>
  <c r="BL26" i="17" s="1"/>
  <c r="BM24" i="17"/>
  <c r="BM26" i="17" s="1"/>
  <c r="BN25" i="17"/>
  <c r="BO25" i="17"/>
  <c r="BP25" i="17"/>
  <c r="BN27" i="17"/>
  <c r="BO27" i="17"/>
  <c r="BP27" i="17"/>
  <c r="BN28" i="17"/>
  <c r="BO28" i="17"/>
  <c r="BP28" i="17"/>
  <c r="BN29" i="17"/>
  <c r="BO29" i="17"/>
  <c r="BP29" i="17"/>
  <c r="BN30" i="17"/>
  <c r="BO30" i="17"/>
  <c r="BP30" i="17"/>
  <c r="F31" i="17"/>
  <c r="F32" i="17" s="1"/>
  <c r="G31" i="17"/>
  <c r="G32" i="17" s="1"/>
  <c r="H31" i="17"/>
  <c r="H32" i="17" s="1"/>
  <c r="I31" i="17"/>
  <c r="J31" i="17"/>
  <c r="K31" i="17"/>
  <c r="K32" i="17" s="1"/>
  <c r="L31" i="17"/>
  <c r="M31" i="17"/>
  <c r="M32" i="17" s="1"/>
  <c r="N31" i="17"/>
  <c r="N32" i="17" s="1"/>
  <c r="O31" i="17"/>
  <c r="O32" i="17" s="1"/>
  <c r="P31" i="17"/>
  <c r="P32" i="17" s="1"/>
  <c r="Q31" i="17"/>
  <c r="Q32" i="17" s="1"/>
  <c r="R31" i="17"/>
  <c r="R32" i="17" s="1"/>
  <c r="S31" i="17"/>
  <c r="S32" i="17" s="1"/>
  <c r="T31" i="17"/>
  <c r="T32" i="17" s="1"/>
  <c r="U31" i="17"/>
  <c r="U32" i="17" s="1"/>
  <c r="V31" i="17"/>
  <c r="V32" i="17" s="1"/>
  <c r="W31" i="17"/>
  <c r="W32" i="17" s="1"/>
  <c r="X31" i="17"/>
  <c r="X32" i="17" s="1"/>
  <c r="Y31" i="17"/>
  <c r="Y32" i="17" s="1"/>
  <c r="Z31" i="17"/>
  <c r="Z32" i="17" s="1"/>
  <c r="AA31" i="17"/>
  <c r="AA32" i="17" s="1"/>
  <c r="AB31" i="17"/>
  <c r="AB32" i="17" s="1"/>
  <c r="AC31" i="17"/>
  <c r="AC32" i="17" s="1"/>
  <c r="AD31" i="17"/>
  <c r="AD32" i="17" s="1"/>
  <c r="AE31" i="17"/>
  <c r="AE32" i="17" s="1"/>
  <c r="AF31" i="17"/>
  <c r="AG31" i="17"/>
  <c r="AG32" i="17" s="1"/>
  <c r="AH31" i="17"/>
  <c r="AI31" i="17"/>
  <c r="AI32" i="17" s="1"/>
  <c r="AJ31" i="17"/>
  <c r="AJ32" i="17" s="1"/>
  <c r="AK31" i="17"/>
  <c r="AK32" i="17" s="1"/>
  <c r="AL31" i="17"/>
  <c r="AL32" i="17" s="1"/>
  <c r="AM31" i="17"/>
  <c r="AM32" i="17" s="1"/>
  <c r="AN31" i="17"/>
  <c r="AN32" i="17" s="1"/>
  <c r="AO31" i="17"/>
  <c r="AP31" i="17"/>
  <c r="AP32" i="17" s="1"/>
  <c r="AQ31" i="17"/>
  <c r="AQ32" i="17" s="1"/>
  <c r="AR31" i="17"/>
  <c r="AR32" i="17" s="1"/>
  <c r="AS31" i="17"/>
  <c r="AS32" i="17" s="1"/>
  <c r="AT31" i="17"/>
  <c r="AT32" i="17" s="1"/>
  <c r="AU31" i="17"/>
  <c r="AU32" i="17" s="1"/>
  <c r="AV31" i="17"/>
  <c r="AV32" i="17" s="1"/>
  <c r="AW31" i="17"/>
  <c r="AW32" i="17" s="1"/>
  <c r="AX31" i="17"/>
  <c r="AX32" i="17" s="1"/>
  <c r="AY31" i="17"/>
  <c r="AY32" i="17" s="1"/>
  <c r="AZ31" i="17"/>
  <c r="AZ32" i="17" s="1"/>
  <c r="BA31" i="17"/>
  <c r="BA32" i="17" s="1"/>
  <c r="BB31" i="17"/>
  <c r="BB32" i="17" s="1"/>
  <c r="BC31" i="17"/>
  <c r="BC32" i="17" s="1"/>
  <c r="BD31" i="17"/>
  <c r="BD32" i="17" s="1"/>
  <c r="BE31" i="17"/>
  <c r="BF31" i="17"/>
  <c r="BF32" i="17" s="1"/>
  <c r="BG31" i="17"/>
  <c r="BG32" i="17" s="1"/>
  <c r="BH31" i="17"/>
  <c r="BH32" i="17" s="1"/>
  <c r="BI31" i="17"/>
  <c r="BI32" i="17" s="1"/>
  <c r="BJ31" i="17"/>
  <c r="BJ32" i="17" s="1"/>
  <c r="BK31" i="17"/>
  <c r="BK32" i="17" s="1"/>
  <c r="BL31" i="17"/>
  <c r="BM31" i="17"/>
  <c r="BM32" i="17" s="1"/>
  <c r="I32" i="17"/>
  <c r="J32" i="17"/>
  <c r="L32" i="17"/>
  <c r="AH32" i="17"/>
  <c r="AO32" i="17"/>
  <c r="BE32" i="17"/>
  <c r="BS33" i="17"/>
  <c r="BT33" i="17"/>
  <c r="BU33" i="17"/>
  <c r="BW33" i="17"/>
  <c r="BX33" i="17"/>
  <c r="BZ33" i="17"/>
  <c r="BN34" i="17"/>
  <c r="BO34" i="17"/>
  <c r="BP34" i="17"/>
  <c r="BN35" i="17"/>
  <c r="BO35" i="17"/>
  <c r="BP35" i="17"/>
  <c r="BN36" i="17"/>
  <c r="BO36" i="17"/>
  <c r="BP36" i="17"/>
  <c r="BN37" i="17"/>
  <c r="BO37" i="17"/>
  <c r="BP37" i="17"/>
  <c r="F38" i="17"/>
  <c r="F40" i="17" s="1"/>
  <c r="G38" i="17"/>
  <c r="H38" i="17"/>
  <c r="I38" i="17"/>
  <c r="I40" i="17" s="1"/>
  <c r="J38" i="17"/>
  <c r="J40" i="17" s="1"/>
  <c r="K38" i="17"/>
  <c r="K40" i="17" s="1"/>
  <c r="L38" i="17"/>
  <c r="L40" i="17" s="1"/>
  <c r="M38" i="17"/>
  <c r="M40" i="17" s="1"/>
  <c r="N38" i="17"/>
  <c r="N40" i="17" s="1"/>
  <c r="O38" i="17"/>
  <c r="P38" i="17"/>
  <c r="P40" i="17" s="1"/>
  <c r="Q38" i="17"/>
  <c r="Q40" i="17" s="1"/>
  <c r="R38" i="17"/>
  <c r="R40" i="17" s="1"/>
  <c r="S38" i="17"/>
  <c r="S40" i="17" s="1"/>
  <c r="T38" i="17"/>
  <c r="T40" i="17" s="1"/>
  <c r="U38" i="17"/>
  <c r="U40" i="17" s="1"/>
  <c r="V38" i="17"/>
  <c r="V40" i="17" s="1"/>
  <c r="W38" i="17"/>
  <c r="X38" i="17"/>
  <c r="X40" i="17" s="1"/>
  <c r="Y38" i="17"/>
  <c r="Z38" i="17"/>
  <c r="Z40" i="17" s="1"/>
  <c r="AA38" i="17"/>
  <c r="AA40" i="17" s="1"/>
  <c r="AB38" i="17"/>
  <c r="AB40" i="17" s="1"/>
  <c r="AC38" i="17"/>
  <c r="AC40" i="17" s="1"/>
  <c r="AD38" i="17"/>
  <c r="AD40" i="17" s="1"/>
  <c r="AE38" i="17"/>
  <c r="AE40" i="17" s="1"/>
  <c r="AF38" i="17"/>
  <c r="AF40" i="17" s="1"/>
  <c r="AG38" i="17"/>
  <c r="AG40" i="17" s="1"/>
  <c r="AH38" i="17"/>
  <c r="AH40" i="17" s="1"/>
  <c r="AI38" i="17"/>
  <c r="AI40" i="17" s="1"/>
  <c r="AJ38" i="17"/>
  <c r="AJ40" i="17" s="1"/>
  <c r="AK38" i="17"/>
  <c r="AK40" i="17" s="1"/>
  <c r="AL38" i="17"/>
  <c r="AL40" i="17" s="1"/>
  <c r="AM38" i="17"/>
  <c r="AM40" i="17" s="1"/>
  <c r="AN38" i="17"/>
  <c r="AN40" i="17" s="1"/>
  <c r="AO38" i="17"/>
  <c r="AO40" i="17" s="1"/>
  <c r="AP38" i="17"/>
  <c r="AQ38" i="17"/>
  <c r="AQ40" i="17" s="1"/>
  <c r="AR38" i="17"/>
  <c r="AR40" i="17" s="1"/>
  <c r="AS38" i="17"/>
  <c r="AS40" i="17" s="1"/>
  <c r="AT38" i="17"/>
  <c r="AT40" i="17" s="1"/>
  <c r="AU38" i="17"/>
  <c r="AU40" i="17" s="1"/>
  <c r="AV38" i="17"/>
  <c r="AV40" i="17" s="1"/>
  <c r="AW38" i="17"/>
  <c r="AW40" i="17" s="1"/>
  <c r="AX38" i="17"/>
  <c r="AX40" i="17" s="1"/>
  <c r="AY38" i="17"/>
  <c r="AY40" i="17" s="1"/>
  <c r="AZ38" i="17"/>
  <c r="AZ40" i="17" s="1"/>
  <c r="BA38" i="17"/>
  <c r="BA40" i="17" s="1"/>
  <c r="BB38" i="17"/>
  <c r="BB40" i="17" s="1"/>
  <c r="BC38" i="17"/>
  <c r="BC40" i="17" s="1"/>
  <c r="BD38" i="17"/>
  <c r="BD40" i="17" s="1"/>
  <c r="BE38" i="17"/>
  <c r="BE40" i="17" s="1"/>
  <c r="BF38" i="17"/>
  <c r="BF40" i="17" s="1"/>
  <c r="BG38" i="17"/>
  <c r="BH38" i="17"/>
  <c r="BH40" i="17" s="1"/>
  <c r="BI38" i="17"/>
  <c r="BI40" i="17" s="1"/>
  <c r="BJ38" i="17"/>
  <c r="BJ40" i="17" s="1"/>
  <c r="BK38" i="17"/>
  <c r="BL38" i="17"/>
  <c r="BL40" i="17" s="1"/>
  <c r="BM38" i="17"/>
  <c r="BM40" i="17" s="1"/>
  <c r="BN39" i="17"/>
  <c r="BO39" i="17"/>
  <c r="BP39" i="17"/>
  <c r="Y40" i="17"/>
  <c r="BG40" i="17"/>
  <c r="BN41" i="17"/>
  <c r="BO41" i="17"/>
  <c r="BP41" i="17"/>
  <c r="BN42" i="17"/>
  <c r="BO42" i="17"/>
  <c r="BP42" i="17"/>
  <c r="BN43" i="17"/>
  <c r="BO43" i="17"/>
  <c r="BP43" i="17"/>
  <c r="BN44" i="17"/>
  <c r="BO44" i="17"/>
  <c r="BP44" i="17"/>
  <c r="F45" i="17"/>
  <c r="F46" i="17" s="1"/>
  <c r="G45" i="17"/>
  <c r="G46" i="17" s="1"/>
  <c r="H45" i="17"/>
  <c r="H46" i="17" s="1"/>
  <c r="I45" i="17"/>
  <c r="I46" i="17" s="1"/>
  <c r="J45" i="17"/>
  <c r="J46" i="17" s="1"/>
  <c r="K45" i="17"/>
  <c r="K46" i="17" s="1"/>
  <c r="L45" i="17"/>
  <c r="L46" i="17" s="1"/>
  <c r="M45" i="17"/>
  <c r="M46" i="17" s="1"/>
  <c r="N45" i="17"/>
  <c r="N46" i="17" s="1"/>
  <c r="O45" i="17"/>
  <c r="P45" i="17"/>
  <c r="P46" i="17" s="1"/>
  <c r="Q45" i="17"/>
  <c r="Q46" i="17" s="1"/>
  <c r="R45" i="17"/>
  <c r="R46" i="17" s="1"/>
  <c r="S45" i="17"/>
  <c r="S46" i="17" s="1"/>
  <c r="T45" i="17"/>
  <c r="U45" i="17"/>
  <c r="U46" i="17" s="1"/>
  <c r="V45" i="17"/>
  <c r="V46" i="17" s="1"/>
  <c r="W45" i="17"/>
  <c r="W46" i="17" s="1"/>
  <c r="X45" i="17"/>
  <c r="X46" i="17" s="1"/>
  <c r="Y45" i="17"/>
  <c r="Y46" i="17" s="1"/>
  <c r="Z45" i="17"/>
  <c r="Z46" i="17" s="1"/>
  <c r="AA45" i="17"/>
  <c r="AA46" i="17" s="1"/>
  <c r="AB45" i="17"/>
  <c r="AB46" i="17" s="1"/>
  <c r="AC45" i="17"/>
  <c r="AD45" i="17"/>
  <c r="AD46" i="17" s="1"/>
  <c r="AE45" i="17"/>
  <c r="AE46" i="17" s="1"/>
  <c r="AF45" i="17"/>
  <c r="AF46" i="17" s="1"/>
  <c r="AG45" i="17"/>
  <c r="AG60" i="17" s="1"/>
  <c r="AH45" i="17"/>
  <c r="AH46" i="17" s="1"/>
  <c r="AI45" i="17"/>
  <c r="AI46" i="17" s="1"/>
  <c r="AJ45" i="17"/>
  <c r="AJ46" i="17" s="1"/>
  <c r="AK45" i="17"/>
  <c r="AK46" i="17" s="1"/>
  <c r="AL45" i="17"/>
  <c r="AL46" i="17" s="1"/>
  <c r="AM45" i="17"/>
  <c r="AM46" i="17" s="1"/>
  <c r="AN45" i="17"/>
  <c r="AN46" i="17" s="1"/>
  <c r="AO45" i="17"/>
  <c r="AO46" i="17" s="1"/>
  <c r="AP45" i="17"/>
  <c r="AP46" i="17" s="1"/>
  <c r="AQ45" i="17"/>
  <c r="AQ46" i="17" s="1"/>
  <c r="AR45" i="17"/>
  <c r="AS45" i="17"/>
  <c r="AS46" i="17" s="1"/>
  <c r="AT45" i="17"/>
  <c r="AT46" i="17" s="1"/>
  <c r="AU45" i="17"/>
  <c r="AU46" i="17" s="1"/>
  <c r="AV45" i="17"/>
  <c r="AV46" i="17" s="1"/>
  <c r="AW45" i="17"/>
  <c r="AW46" i="17" s="1"/>
  <c r="AX45" i="17"/>
  <c r="AX46" i="17" s="1"/>
  <c r="AY45" i="17"/>
  <c r="AY46" i="17" s="1"/>
  <c r="AZ45" i="17"/>
  <c r="AZ46" i="17" s="1"/>
  <c r="BA45" i="17"/>
  <c r="BA46" i="17" s="1"/>
  <c r="BB45" i="17"/>
  <c r="BB46" i="17" s="1"/>
  <c r="BC45" i="17"/>
  <c r="BC46" i="17" s="1"/>
  <c r="BD45" i="17"/>
  <c r="BD46" i="17" s="1"/>
  <c r="BE45" i="17"/>
  <c r="BE46" i="17" s="1"/>
  <c r="BF45" i="17"/>
  <c r="BF46" i="17" s="1"/>
  <c r="BG45" i="17"/>
  <c r="BG46" i="17" s="1"/>
  <c r="BH45" i="17"/>
  <c r="BI45" i="17"/>
  <c r="BI46" i="17" s="1"/>
  <c r="BJ45" i="17"/>
  <c r="BJ46" i="17" s="1"/>
  <c r="BK45" i="17"/>
  <c r="BK46" i="17" s="1"/>
  <c r="BL45" i="17"/>
  <c r="BL46" i="17" s="1"/>
  <c r="BM45" i="17"/>
  <c r="BM46" i="17" s="1"/>
  <c r="O46" i="17"/>
  <c r="AC46" i="17"/>
  <c r="BS46" i="17"/>
  <c r="BT46" i="17"/>
  <c r="BU46" i="17"/>
  <c r="BU48" i="17" s="1"/>
  <c r="BU62" i="17" s="1"/>
  <c r="BW46" i="17"/>
  <c r="BX46" i="17"/>
  <c r="BZ46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AA49" i="17"/>
  <c r="AB49" i="17"/>
  <c r="AC49" i="17"/>
  <c r="AD49" i="17"/>
  <c r="AE49" i="17"/>
  <c r="AF49" i="17"/>
  <c r="AG49" i="17"/>
  <c r="AH49" i="17"/>
  <c r="AI49" i="17"/>
  <c r="AJ49" i="17"/>
  <c r="AK49" i="17"/>
  <c r="AL49" i="17"/>
  <c r="AM49" i="17"/>
  <c r="AN49" i="17"/>
  <c r="AO49" i="17"/>
  <c r="AP49" i="17"/>
  <c r="AQ49" i="17"/>
  <c r="AR49" i="17"/>
  <c r="AS49" i="17"/>
  <c r="AT49" i="17"/>
  <c r="AU49" i="17"/>
  <c r="AV49" i="17"/>
  <c r="AW49" i="17"/>
  <c r="AX49" i="17"/>
  <c r="AY49" i="17"/>
  <c r="AZ49" i="17"/>
  <c r="BA49" i="17"/>
  <c r="BB49" i="17"/>
  <c r="BC49" i="17"/>
  <c r="BD49" i="17"/>
  <c r="BE49" i="17"/>
  <c r="BF49" i="17"/>
  <c r="BG49" i="17"/>
  <c r="BH49" i="17"/>
  <c r="BI49" i="17"/>
  <c r="BJ49" i="17"/>
  <c r="BK49" i="17"/>
  <c r="BL49" i="17"/>
  <c r="BM49" i="17"/>
  <c r="BW49" i="17"/>
  <c r="BX49" i="17"/>
  <c r="B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AA50" i="17"/>
  <c r="AB50" i="17"/>
  <c r="AC50" i="17"/>
  <c r="AD50" i="17"/>
  <c r="AE50" i="17"/>
  <c r="AF50" i="17"/>
  <c r="AG50" i="17"/>
  <c r="AH50" i="17"/>
  <c r="AI50" i="17"/>
  <c r="AJ50" i="17"/>
  <c r="AK50" i="17"/>
  <c r="AL50" i="17"/>
  <c r="AM50" i="17"/>
  <c r="AN50" i="17"/>
  <c r="AO50" i="17"/>
  <c r="AP50" i="17"/>
  <c r="AQ50" i="17"/>
  <c r="AR50" i="17"/>
  <c r="AS50" i="17"/>
  <c r="AT50" i="17"/>
  <c r="AU50" i="17"/>
  <c r="AV50" i="17"/>
  <c r="AW50" i="17"/>
  <c r="AX50" i="17"/>
  <c r="AY50" i="17"/>
  <c r="AZ50" i="17"/>
  <c r="BA50" i="17"/>
  <c r="BB50" i="17"/>
  <c r="BC50" i="17"/>
  <c r="BD50" i="17"/>
  <c r="BE50" i="17"/>
  <c r="BF50" i="17"/>
  <c r="BG50" i="17"/>
  <c r="BH50" i="17"/>
  <c r="BI50" i="17"/>
  <c r="BJ50" i="17"/>
  <c r="BK50" i="17"/>
  <c r="BL50" i="17"/>
  <c r="BM50" i="17"/>
  <c r="BW50" i="17"/>
  <c r="BX50" i="17"/>
  <c r="B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AA51" i="17"/>
  <c r="AB51" i="17"/>
  <c r="AC51" i="17"/>
  <c r="AD51" i="17"/>
  <c r="AE51" i="17"/>
  <c r="AF51" i="17"/>
  <c r="AG51" i="17"/>
  <c r="AH51" i="17"/>
  <c r="AI51" i="17"/>
  <c r="AJ51" i="17"/>
  <c r="AK51" i="17"/>
  <c r="AL51" i="17"/>
  <c r="AM51" i="17"/>
  <c r="AN51" i="17"/>
  <c r="AO51" i="17"/>
  <c r="AP51" i="17"/>
  <c r="AQ51" i="17"/>
  <c r="AR51" i="17"/>
  <c r="AS51" i="17"/>
  <c r="AT51" i="17"/>
  <c r="AU51" i="17"/>
  <c r="AV51" i="17"/>
  <c r="AW51" i="17"/>
  <c r="AX51" i="17"/>
  <c r="AY51" i="17"/>
  <c r="AZ51" i="17"/>
  <c r="BA51" i="17"/>
  <c r="BB51" i="17"/>
  <c r="BC51" i="17"/>
  <c r="BD51" i="17"/>
  <c r="BE51" i="17"/>
  <c r="BF51" i="17"/>
  <c r="BG51" i="17"/>
  <c r="BH51" i="17"/>
  <c r="BI51" i="17"/>
  <c r="BJ51" i="17"/>
  <c r="BK51" i="17"/>
  <c r="BL51" i="17"/>
  <c r="BM51" i="17"/>
  <c r="BW51" i="17"/>
  <c r="BX51" i="17"/>
  <c r="B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AA52" i="17"/>
  <c r="AB52" i="17"/>
  <c r="AC52" i="17"/>
  <c r="AD52" i="17"/>
  <c r="AE52" i="17"/>
  <c r="AF52" i="17"/>
  <c r="AG52" i="17"/>
  <c r="AH52" i="17"/>
  <c r="AI52" i="17"/>
  <c r="AJ52" i="17"/>
  <c r="AK52" i="17"/>
  <c r="AL52" i="17"/>
  <c r="AM52" i="17"/>
  <c r="AN52" i="17"/>
  <c r="AO52" i="17"/>
  <c r="AP52" i="17"/>
  <c r="AQ52" i="17"/>
  <c r="AR52" i="17"/>
  <c r="AS52" i="17"/>
  <c r="AT52" i="17"/>
  <c r="AU52" i="17"/>
  <c r="AV52" i="17"/>
  <c r="AW52" i="17"/>
  <c r="AX52" i="17"/>
  <c r="AY52" i="17"/>
  <c r="AZ52" i="17"/>
  <c r="BA52" i="17"/>
  <c r="BB52" i="17"/>
  <c r="BC52" i="17"/>
  <c r="BD52" i="17"/>
  <c r="BE52" i="17"/>
  <c r="BF52" i="17"/>
  <c r="BG52" i="17"/>
  <c r="BH52" i="17"/>
  <c r="BI52" i="17"/>
  <c r="BJ52" i="17"/>
  <c r="BK52" i="17"/>
  <c r="BL52" i="17"/>
  <c r="BM52" i="17"/>
  <c r="BW52" i="17"/>
  <c r="BX52" i="17"/>
  <c r="BZ52" i="17"/>
  <c r="BW53" i="17"/>
  <c r="BX53" i="17"/>
  <c r="B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AA54" i="17"/>
  <c r="AB54" i="17"/>
  <c r="AC54" i="17"/>
  <c r="AD54" i="17"/>
  <c r="AE54" i="17"/>
  <c r="AF54" i="17"/>
  <c r="AG54" i="17"/>
  <c r="AH54" i="17"/>
  <c r="AI54" i="17"/>
  <c r="AJ54" i="17"/>
  <c r="AK54" i="17"/>
  <c r="AL54" i="17"/>
  <c r="AM54" i="17"/>
  <c r="AN54" i="17"/>
  <c r="AO54" i="17"/>
  <c r="AP54" i="17"/>
  <c r="AQ54" i="17"/>
  <c r="AR54" i="17"/>
  <c r="AS54" i="17"/>
  <c r="AT54" i="17"/>
  <c r="AU54" i="17"/>
  <c r="AV54" i="17"/>
  <c r="AW54" i="17"/>
  <c r="AX54" i="17"/>
  <c r="AY54" i="17"/>
  <c r="AZ54" i="17"/>
  <c r="BA54" i="17"/>
  <c r="BB54" i="17"/>
  <c r="BC54" i="17"/>
  <c r="BD54" i="17"/>
  <c r="BE54" i="17"/>
  <c r="BF54" i="17"/>
  <c r="BG54" i="17"/>
  <c r="BH54" i="17"/>
  <c r="BI54" i="17"/>
  <c r="BJ54" i="17"/>
  <c r="BK54" i="17"/>
  <c r="BL54" i="17"/>
  <c r="BM54" i="17"/>
  <c r="BZ54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AA56" i="17"/>
  <c r="AB56" i="17"/>
  <c r="AC56" i="17"/>
  <c r="AD56" i="17"/>
  <c r="AE56" i="17"/>
  <c r="AF56" i="17"/>
  <c r="AG56" i="17"/>
  <c r="AH56" i="17"/>
  <c r="AI56" i="17"/>
  <c r="AJ56" i="17"/>
  <c r="AK56" i="17"/>
  <c r="AL56" i="17"/>
  <c r="AM56" i="17"/>
  <c r="AN56" i="17"/>
  <c r="AO56" i="17"/>
  <c r="AP56" i="17"/>
  <c r="AQ56" i="17"/>
  <c r="AR56" i="17"/>
  <c r="AS56" i="17"/>
  <c r="AT56" i="17"/>
  <c r="AU56" i="17"/>
  <c r="AV56" i="17"/>
  <c r="AW56" i="17"/>
  <c r="AX56" i="17"/>
  <c r="AY56" i="17"/>
  <c r="AZ56" i="17"/>
  <c r="BA56" i="17"/>
  <c r="BB56" i="17"/>
  <c r="BC56" i="17"/>
  <c r="BD56" i="17"/>
  <c r="BE56" i="17"/>
  <c r="BF56" i="17"/>
  <c r="BG56" i="17"/>
  <c r="BH56" i="17"/>
  <c r="BI56" i="17"/>
  <c r="BJ56" i="17"/>
  <c r="BK56" i="17"/>
  <c r="BL56" i="17"/>
  <c r="BM56" i="17"/>
  <c r="F57" i="17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AA57" i="17"/>
  <c r="AB57" i="17"/>
  <c r="AC57" i="17"/>
  <c r="AD57" i="17"/>
  <c r="AE57" i="17"/>
  <c r="AF57" i="17"/>
  <c r="AG57" i="17"/>
  <c r="AH57" i="17"/>
  <c r="AI57" i="17"/>
  <c r="AJ57" i="17"/>
  <c r="AK57" i="17"/>
  <c r="AL57" i="17"/>
  <c r="AM57" i="17"/>
  <c r="AN57" i="17"/>
  <c r="AO57" i="17"/>
  <c r="AP57" i="17"/>
  <c r="AQ57" i="17"/>
  <c r="AR57" i="17"/>
  <c r="AS57" i="17"/>
  <c r="AT57" i="17"/>
  <c r="AU57" i="17"/>
  <c r="AV57" i="17"/>
  <c r="AW57" i="17"/>
  <c r="AX57" i="17"/>
  <c r="AY57" i="17"/>
  <c r="AZ57" i="17"/>
  <c r="BA57" i="17"/>
  <c r="BB57" i="17"/>
  <c r="BC57" i="17"/>
  <c r="BD57" i="17"/>
  <c r="BE57" i="17"/>
  <c r="BF57" i="17"/>
  <c r="BG57" i="17"/>
  <c r="BH57" i="17"/>
  <c r="BI57" i="17"/>
  <c r="BJ57" i="17"/>
  <c r="BK57" i="17"/>
  <c r="BL57" i="17"/>
  <c r="BM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AA58" i="17"/>
  <c r="AB58" i="17"/>
  <c r="AC58" i="17"/>
  <c r="AD58" i="17"/>
  <c r="AE58" i="17"/>
  <c r="AF58" i="17"/>
  <c r="AG58" i="17"/>
  <c r="AH58" i="17"/>
  <c r="AI58" i="17"/>
  <c r="AJ58" i="17"/>
  <c r="AK58" i="17"/>
  <c r="AL58" i="17"/>
  <c r="AM58" i="17"/>
  <c r="AN58" i="17"/>
  <c r="AO58" i="17"/>
  <c r="AP58" i="17"/>
  <c r="AQ58" i="17"/>
  <c r="AR58" i="17"/>
  <c r="AS58" i="17"/>
  <c r="AT58" i="17"/>
  <c r="AU58" i="17"/>
  <c r="AV58" i="17"/>
  <c r="AW58" i="17"/>
  <c r="AX58" i="17"/>
  <c r="AY58" i="17"/>
  <c r="AZ58" i="17"/>
  <c r="BA58" i="17"/>
  <c r="BB58" i="17"/>
  <c r="BC58" i="17"/>
  <c r="BD58" i="17"/>
  <c r="BE58" i="17"/>
  <c r="BF58" i="17"/>
  <c r="BG58" i="17"/>
  <c r="BH58" i="17"/>
  <c r="BI58" i="17"/>
  <c r="BJ58" i="17"/>
  <c r="BK58" i="17"/>
  <c r="BL58" i="17"/>
  <c r="BM58" i="17"/>
  <c r="F59" i="17"/>
  <c r="G59" i="17"/>
  <c r="H59" i="17"/>
  <c r="I59" i="17"/>
  <c r="J59" i="17"/>
  <c r="K59" i="17"/>
  <c r="L59" i="17"/>
  <c r="M59" i="17"/>
  <c r="N59" i="17"/>
  <c r="O59" i="17"/>
  <c r="P59" i="17"/>
  <c r="Q59" i="17"/>
  <c r="R59" i="17"/>
  <c r="S59" i="17"/>
  <c r="T59" i="17"/>
  <c r="U59" i="17"/>
  <c r="V59" i="17"/>
  <c r="W59" i="17"/>
  <c r="X59" i="17"/>
  <c r="Y59" i="17"/>
  <c r="Z59" i="17"/>
  <c r="AA59" i="17"/>
  <c r="AB59" i="17"/>
  <c r="AC59" i="17"/>
  <c r="AD59" i="17"/>
  <c r="AE59" i="17"/>
  <c r="AF59" i="17"/>
  <c r="AG59" i="17"/>
  <c r="AH59" i="17"/>
  <c r="AI59" i="17"/>
  <c r="AJ59" i="17"/>
  <c r="AK59" i="17"/>
  <c r="AL59" i="17"/>
  <c r="AM59" i="17"/>
  <c r="AN59" i="17"/>
  <c r="AO59" i="17"/>
  <c r="AP59" i="17"/>
  <c r="AQ59" i="17"/>
  <c r="AR59" i="17"/>
  <c r="AS59" i="17"/>
  <c r="AT59" i="17"/>
  <c r="AU59" i="17"/>
  <c r="AV59" i="17"/>
  <c r="AW59" i="17"/>
  <c r="AX59" i="17"/>
  <c r="AY59" i="17"/>
  <c r="AZ59" i="17"/>
  <c r="BA59" i="17"/>
  <c r="BB59" i="17"/>
  <c r="BC59" i="17"/>
  <c r="BD59" i="17"/>
  <c r="BE59" i="17"/>
  <c r="BF59" i="17"/>
  <c r="BG59" i="17"/>
  <c r="BH59" i="17"/>
  <c r="BI59" i="17"/>
  <c r="BJ59" i="17"/>
  <c r="BK59" i="17"/>
  <c r="BL59" i="17"/>
  <c r="BM59" i="17"/>
  <c r="AY48" i="18" l="1"/>
  <c r="AY62" i="18" s="1"/>
  <c r="V60" i="17"/>
  <c r="AQ47" i="18"/>
  <c r="AQ48" i="18" s="1"/>
  <c r="N48" i="18"/>
  <c r="AV33" i="18"/>
  <c r="AV48" i="18" s="1"/>
  <c r="AV62" i="18" s="1"/>
  <c r="BG19" i="17"/>
  <c r="AI19" i="17"/>
  <c r="R33" i="18"/>
  <c r="R48" i="18" s="1"/>
  <c r="V48" i="18"/>
  <c r="BF19" i="17"/>
  <c r="AX19" i="17"/>
  <c r="AP19" i="17"/>
  <c r="AH19" i="17"/>
  <c r="Z19" i="17"/>
  <c r="R19" i="17"/>
  <c r="J19" i="17"/>
  <c r="BN40" i="18"/>
  <c r="AD19" i="17"/>
  <c r="K47" i="17"/>
  <c r="AF19" i="17"/>
  <c r="P48" i="18"/>
  <c r="AI48" i="18"/>
  <c r="AI62" i="18" s="1"/>
  <c r="AX55" i="17"/>
  <c r="AP53" i="17"/>
  <c r="R55" i="17"/>
  <c r="R62" i="18"/>
  <c r="X55" i="18"/>
  <c r="BE53" i="17"/>
  <c r="AO53" i="17"/>
  <c r="P19" i="17"/>
  <c r="BJ19" i="17"/>
  <c r="AT19" i="17"/>
  <c r="AL19" i="17"/>
  <c r="V19" i="17"/>
  <c r="N60" i="17"/>
  <c r="W33" i="17"/>
  <c r="AO26" i="17"/>
  <c r="F19" i="18"/>
  <c r="BJ60" i="17"/>
  <c r="BM53" i="17"/>
  <c r="BI48" i="18"/>
  <c r="BB60" i="17"/>
  <c r="Y53" i="17"/>
  <c r="BP40" i="18"/>
  <c r="U19" i="18"/>
  <c r="AS47" i="18"/>
  <c r="AS48" i="18" s="1"/>
  <c r="AS62" i="18" s="1"/>
  <c r="Q48" i="18"/>
  <c r="Q62" i="18" s="1"/>
  <c r="AL60" i="17"/>
  <c r="AY53" i="17"/>
  <c r="AT60" i="17"/>
  <c r="AD60" i="17"/>
  <c r="W55" i="18"/>
  <c r="BT48" i="17"/>
  <c r="BT62" i="17" s="1"/>
  <c r="AQ47" i="17"/>
  <c r="AT48" i="18"/>
  <c r="AT62" i="18" s="1"/>
  <c r="I33" i="17"/>
  <c r="AE48" i="18"/>
  <c r="BM62" i="18"/>
  <c r="AX53" i="17"/>
  <c r="H53" i="17"/>
  <c r="Y33" i="17"/>
  <c r="BB19" i="17"/>
  <c r="AM48" i="18"/>
  <c r="AM62" i="18" s="1"/>
  <c r="BO40" i="18"/>
  <c r="AW53" i="17"/>
  <c r="BK53" i="17"/>
  <c r="W53" i="17"/>
  <c r="O53" i="17"/>
  <c r="G53" i="17"/>
  <c r="AV33" i="17"/>
  <c r="BE26" i="17"/>
  <c r="BE55" i="17" s="1"/>
  <c r="BJ47" i="17"/>
  <c r="AY26" i="17"/>
  <c r="AY55" i="17" s="1"/>
  <c r="BC48" i="18"/>
  <c r="BC62" i="18" s="1"/>
  <c r="AN48" i="18"/>
  <c r="AN62" i="18" s="1"/>
  <c r="AC62" i="18"/>
  <c r="S60" i="17"/>
  <c r="AG53" i="17"/>
  <c r="I55" i="17"/>
  <c r="BA55" i="17"/>
  <c r="BK48" i="18"/>
  <c r="BF55" i="18"/>
  <c r="Z33" i="17"/>
  <c r="BM33" i="17"/>
  <c r="AX61" i="17"/>
  <c r="J33" i="17"/>
  <c r="BG33" i="17"/>
  <c r="S33" i="17"/>
  <c r="K33" i="17"/>
  <c r="K48" i="17" s="1"/>
  <c r="U47" i="17"/>
  <c r="AP33" i="17"/>
  <c r="R33" i="17"/>
  <c r="AU48" i="18"/>
  <c r="AY60" i="17"/>
  <c r="BN59" i="17"/>
  <c r="BE47" i="17"/>
  <c r="AO47" i="17"/>
  <c r="BL19" i="17"/>
  <c r="BN46" i="18"/>
  <c r="AI60" i="17"/>
  <c r="AE47" i="17"/>
  <c r="BF55" i="17"/>
  <c r="AH55" i="17"/>
  <c r="Z55" i="17"/>
  <c r="J55" i="17"/>
  <c r="AO62" i="18"/>
  <c r="O48" i="18"/>
  <c r="BL48" i="18"/>
  <c r="BL62" i="18" s="1"/>
  <c r="AW62" i="18"/>
  <c r="BF33" i="17"/>
  <c r="AA48" i="18"/>
  <c r="AA62" i="18" s="1"/>
  <c r="AM55" i="17"/>
  <c r="AE19" i="17"/>
  <c r="BL60" i="17"/>
  <c r="AM19" i="17"/>
  <c r="R53" i="17"/>
  <c r="BP50" i="17"/>
  <c r="BN50" i="17"/>
  <c r="AP40" i="17"/>
  <c r="AP55" i="17" s="1"/>
  <c r="AU61" i="17"/>
  <c r="AM33" i="17"/>
  <c r="AE33" i="17"/>
  <c r="AO33" i="17"/>
  <c r="AO48" i="17" s="1"/>
  <c r="BH53" i="17"/>
  <c r="AZ53" i="17"/>
  <c r="AB53" i="17"/>
  <c r="T53" i="17"/>
  <c r="L53" i="17"/>
  <c r="P62" i="18"/>
  <c r="AY61" i="18"/>
  <c r="BG48" i="18"/>
  <c r="BG62" i="18" s="1"/>
  <c r="AF60" i="17"/>
  <c r="BP58" i="17"/>
  <c r="J53" i="17"/>
  <c r="BA47" i="17"/>
  <c r="BG55" i="17"/>
  <c r="AQ53" i="17"/>
  <c r="AA55" i="17"/>
  <c r="S53" i="17"/>
  <c r="K55" i="17"/>
  <c r="K48" i="18"/>
  <c r="K62" i="18" s="1"/>
  <c r="BN51" i="17"/>
  <c r="BC47" i="17"/>
  <c r="AE55" i="17"/>
  <c r="BW48" i="17"/>
  <c r="BW62" i="17" s="1"/>
  <c r="AA55" i="18"/>
  <c r="BJ62" i="18"/>
  <c r="BI47" i="17"/>
  <c r="AM61" i="17"/>
  <c r="BI53" i="17"/>
  <c r="AH53" i="17"/>
  <c r="BO52" i="17"/>
  <c r="BH60" i="17"/>
  <c r="AR60" i="17"/>
  <c r="T60" i="17"/>
  <c r="L47" i="17"/>
  <c r="AT47" i="17"/>
  <c r="AV19" i="17"/>
  <c r="X19" i="17"/>
  <c r="AL48" i="18"/>
  <c r="AL62" i="18" s="1"/>
  <c r="BP54" i="17"/>
  <c r="BF53" i="17"/>
  <c r="AK55" i="17"/>
  <c r="M47" i="17"/>
  <c r="AU19" i="17"/>
  <c r="W19" i="17"/>
  <c r="N19" i="17"/>
  <c r="AD48" i="18"/>
  <c r="AD62" i="18" s="1"/>
  <c r="BE48" i="18"/>
  <c r="BE62" i="18" s="1"/>
  <c r="AN61" i="17"/>
  <c r="BO57" i="17"/>
  <c r="BP57" i="17"/>
  <c r="AC53" i="17"/>
  <c r="AX47" i="17"/>
  <c r="J47" i="17"/>
  <c r="J48" i="17" s="1"/>
  <c r="J62" i="17" s="1"/>
  <c r="AH61" i="17"/>
  <c r="BJ53" i="17"/>
  <c r="BB53" i="17"/>
  <c r="AT53" i="17"/>
  <c r="AL53" i="17"/>
  <c r="AD53" i="17"/>
  <c r="V53" i="17"/>
  <c r="F53" i="17"/>
  <c r="BN58" i="17"/>
  <c r="BN56" i="17"/>
  <c r="Z53" i="17"/>
  <c r="AK47" i="17"/>
  <c r="I47" i="17"/>
  <c r="BK40" i="17"/>
  <c r="BK47" i="17" s="1"/>
  <c r="BI33" i="17"/>
  <c r="AS55" i="17"/>
  <c r="AC55" i="17"/>
  <c r="AJ33" i="18"/>
  <c r="AJ48" i="18" s="1"/>
  <c r="AJ62" i="18" s="1"/>
  <c r="AO61" i="17"/>
  <c r="I61" i="17"/>
  <c r="BE61" i="17"/>
  <c r="AI55" i="17"/>
  <c r="BK61" i="17"/>
  <c r="BM61" i="17"/>
  <c r="AW61" i="17"/>
  <c r="AQ55" i="17"/>
  <c r="G61" i="17"/>
  <c r="AS47" i="17"/>
  <c r="Y61" i="17"/>
  <c r="AI33" i="17"/>
  <c r="AU55" i="17"/>
  <c r="AQ19" i="17"/>
  <c r="AQ61" i="17"/>
  <c r="K19" i="17"/>
  <c r="K61" i="17"/>
  <c r="AM47" i="17"/>
  <c r="BC55" i="17"/>
  <c r="N55" i="17"/>
  <c r="BM60" i="17"/>
  <c r="AM53" i="17"/>
  <c r="AI61" i="17"/>
  <c r="BJ26" i="17"/>
  <c r="BJ55" i="17" s="1"/>
  <c r="AE61" i="17"/>
  <c r="P60" i="17"/>
  <c r="AU47" i="17"/>
  <c r="AG46" i="17"/>
  <c r="Q47" i="17"/>
  <c r="AF32" i="17"/>
  <c r="AF61" i="17" s="1"/>
  <c r="AL26" i="17"/>
  <c r="AL55" i="17" s="1"/>
  <c r="AZ12" i="17"/>
  <c r="AZ55" i="17" s="1"/>
  <c r="L12" i="17"/>
  <c r="L55" i="17" s="1"/>
  <c r="BO26" i="18"/>
  <c r="S61" i="17"/>
  <c r="AD55" i="17"/>
  <c r="AB12" i="17"/>
  <c r="AB19" i="17" s="1"/>
  <c r="G40" i="17"/>
  <c r="G55" i="17" s="1"/>
  <c r="BK33" i="17"/>
  <c r="O33" i="17"/>
  <c r="BC19" i="17"/>
  <c r="BC61" i="17"/>
  <c r="AV60" i="17"/>
  <c r="BO59" i="17"/>
  <c r="BN57" i="17"/>
  <c r="BG53" i="17"/>
  <c r="AA53" i="17"/>
  <c r="AU53" i="17"/>
  <c r="AJ53" i="17"/>
  <c r="BP52" i="17"/>
  <c r="BP51" i="17"/>
  <c r="BJ61" i="17"/>
  <c r="BB47" i="17"/>
  <c r="AT61" i="17"/>
  <c r="AL47" i="17"/>
  <c r="AD47" i="17"/>
  <c r="V47" i="17"/>
  <c r="N47" i="17"/>
  <c r="AW47" i="17"/>
  <c r="O40" i="17"/>
  <c r="AR55" i="17"/>
  <c r="AJ55" i="17"/>
  <c r="AB55" i="17"/>
  <c r="BH33" i="17"/>
  <c r="AR33" i="17"/>
  <c r="L33" i="17"/>
  <c r="BI61" i="17"/>
  <c r="BA33" i="17"/>
  <c r="AS33" i="17"/>
  <c r="AK61" i="17"/>
  <c r="AC61" i="17"/>
  <c r="U61" i="17"/>
  <c r="M61" i="17"/>
  <c r="BD19" i="17"/>
  <c r="AN19" i="17"/>
  <c r="H19" i="17"/>
  <c r="AW55" i="17"/>
  <c r="AO55" i="17"/>
  <c r="Y55" i="17"/>
  <c r="Q53" i="17"/>
  <c r="BP26" i="18"/>
  <c r="Y62" i="18"/>
  <c r="AG62" i="18"/>
  <c r="S48" i="18"/>
  <c r="S62" i="18" s="1"/>
  <c r="BB62" i="18"/>
  <c r="Q60" i="17"/>
  <c r="BL32" i="17"/>
  <c r="BO32" i="17" s="1"/>
  <c r="BC33" i="17"/>
  <c r="F26" i="17"/>
  <c r="F33" i="17" s="1"/>
  <c r="BP60" i="18"/>
  <c r="AK53" i="17"/>
  <c r="W61" i="17"/>
  <c r="BG60" i="17"/>
  <c r="AQ60" i="17"/>
  <c r="AA60" i="17"/>
  <c r="K60" i="17"/>
  <c r="BO58" i="17"/>
  <c r="BI55" i="17"/>
  <c r="AS53" i="17"/>
  <c r="AI53" i="17"/>
  <c r="AR46" i="17"/>
  <c r="AR47" i="17" s="1"/>
  <c r="AC47" i="17"/>
  <c r="Y47" i="17"/>
  <c r="Y48" i="17" s="1"/>
  <c r="AB33" i="17"/>
  <c r="T12" i="17"/>
  <c r="T55" i="17" s="1"/>
  <c r="BN12" i="18"/>
  <c r="AW60" i="17"/>
  <c r="BO51" i="17"/>
  <c r="O61" i="17"/>
  <c r="AO60" i="17"/>
  <c r="I60" i="17"/>
  <c r="BC53" i="17"/>
  <c r="BN49" i="17"/>
  <c r="W40" i="17"/>
  <c r="W55" i="17" s="1"/>
  <c r="AQ33" i="17"/>
  <c r="AQ48" i="17" s="1"/>
  <c r="AA33" i="17"/>
  <c r="BK19" i="17"/>
  <c r="O19" i="17"/>
  <c r="BH12" i="17"/>
  <c r="BH55" i="17" s="1"/>
  <c r="S12" i="17"/>
  <c r="S55" i="17" s="1"/>
  <c r="M48" i="18"/>
  <c r="M62" i="18" s="1"/>
  <c r="AQ62" i="18"/>
  <c r="AJ33" i="17"/>
  <c r="AU33" i="17"/>
  <c r="BE60" i="17"/>
  <c r="Y60" i="17"/>
  <c r="AR53" i="17"/>
  <c r="BP49" i="17"/>
  <c r="BD60" i="17"/>
  <c r="AN60" i="17"/>
  <c r="X60" i="17"/>
  <c r="H60" i="17"/>
  <c r="BP59" i="17"/>
  <c r="BP56" i="17"/>
  <c r="BO56" i="17"/>
  <c r="BA53" i="17"/>
  <c r="BM47" i="17"/>
  <c r="BM48" i="17" s="1"/>
  <c r="AG47" i="17"/>
  <c r="V26" i="17"/>
  <c r="V55" i="17" s="1"/>
  <c r="BL55" i="17"/>
  <c r="BD55" i="17"/>
  <c r="AV55" i="17"/>
  <c r="AN55" i="17"/>
  <c r="AF55" i="17"/>
  <c r="X55" i="17"/>
  <c r="P55" i="17"/>
  <c r="Q12" i="17"/>
  <c r="Q55" i="17" s="1"/>
  <c r="BN60" i="18"/>
  <c r="BP53" i="18"/>
  <c r="T33" i="17"/>
  <c r="BO54" i="17"/>
  <c r="BN54" i="17"/>
  <c r="AE53" i="17"/>
  <c r="BN52" i="17"/>
  <c r="BP45" i="17"/>
  <c r="BF47" i="17"/>
  <c r="BF48" i="17" s="1"/>
  <c r="BF62" i="17" s="1"/>
  <c r="AH47" i="17"/>
  <c r="Z47" i="17"/>
  <c r="Z48" i="17" s="1"/>
  <c r="Z62" i="17" s="1"/>
  <c r="R47" i="17"/>
  <c r="R48" i="17" s="1"/>
  <c r="AZ33" i="17"/>
  <c r="AW33" i="17"/>
  <c r="AG33" i="17"/>
  <c r="BB26" i="17"/>
  <c r="BB55" i="17" s="1"/>
  <c r="AR19" i="17"/>
  <c r="AJ19" i="17"/>
  <c r="L19" i="17"/>
  <c r="BN53" i="18"/>
  <c r="BO60" i="18"/>
  <c r="AZ33" i="18"/>
  <c r="AZ48" i="18" s="1"/>
  <c r="AZ62" i="18" s="1"/>
  <c r="BN18" i="18"/>
  <c r="L47" i="18"/>
  <c r="V61" i="18"/>
  <c r="V19" i="18"/>
  <c r="V62" i="18" s="1"/>
  <c r="BN26" i="18"/>
  <c r="L55" i="18"/>
  <c r="BD48" i="18"/>
  <c r="BD62" i="18" s="1"/>
  <c r="BH33" i="18"/>
  <c r="BH48" i="18" s="1"/>
  <c r="BH62" i="18" s="1"/>
  <c r="U55" i="18"/>
  <c r="U47" i="18"/>
  <c r="U48" i="18" s="1"/>
  <c r="U62" i="18" s="1"/>
  <c r="AB33" i="18"/>
  <c r="AB48" i="18" s="1"/>
  <c r="AB62" i="18" s="1"/>
  <c r="AH33" i="18"/>
  <c r="AH48" i="18" s="1"/>
  <c r="AH62" i="18" s="1"/>
  <c r="AH55" i="18"/>
  <c r="X48" i="18"/>
  <c r="X62" i="18" s="1"/>
  <c r="J48" i="18"/>
  <c r="G55" i="18"/>
  <c r="BO32" i="18"/>
  <c r="G33" i="18"/>
  <c r="G61" i="18"/>
  <c r="W33" i="18"/>
  <c r="W48" i="18" s="1"/>
  <c r="W62" i="18" s="1"/>
  <c r="W61" i="18"/>
  <c r="BP46" i="18"/>
  <c r="H47" i="18"/>
  <c r="BP12" i="18"/>
  <c r="N19" i="18"/>
  <c r="N62" i="18" s="1"/>
  <c r="N55" i="18"/>
  <c r="AP33" i="18"/>
  <c r="AP48" i="18" s="1"/>
  <c r="AP62" i="18" s="1"/>
  <c r="AP55" i="18"/>
  <c r="BP32" i="18"/>
  <c r="F48" i="18"/>
  <c r="F62" i="18" s="1"/>
  <c r="L33" i="18"/>
  <c r="L61" i="18"/>
  <c r="O19" i="18"/>
  <c r="O55" i="18"/>
  <c r="BO53" i="18"/>
  <c r="BN32" i="18"/>
  <c r="AU62" i="18"/>
  <c r="BA47" i="18"/>
  <c r="BA48" i="18" s="1"/>
  <c r="BA62" i="18" s="1"/>
  <c r="BA55" i="18"/>
  <c r="BO47" i="18"/>
  <c r="Z33" i="18"/>
  <c r="Z48" i="18" s="1"/>
  <c r="Z62" i="18" s="1"/>
  <c r="Z55" i="18"/>
  <c r="AR33" i="18"/>
  <c r="AR48" i="18" s="1"/>
  <c r="AR62" i="18" s="1"/>
  <c r="AF48" i="18"/>
  <c r="AF62" i="18" s="1"/>
  <c r="BK19" i="18"/>
  <c r="BK55" i="18"/>
  <c r="BO46" i="18"/>
  <c r="J19" i="18"/>
  <c r="BO18" i="18"/>
  <c r="J61" i="18"/>
  <c r="H61" i="18"/>
  <c r="AE19" i="18"/>
  <c r="AE62" i="18" s="1"/>
  <c r="AE55" i="18"/>
  <c r="T33" i="18"/>
  <c r="T48" i="18" s="1"/>
  <c r="T62" i="18" s="1"/>
  <c r="BI62" i="18"/>
  <c r="I19" i="18"/>
  <c r="I62" i="18" s="1"/>
  <c r="BM55" i="17"/>
  <c r="AG55" i="17"/>
  <c r="AB47" i="17"/>
  <c r="AB48" i="17" s="1"/>
  <c r="AB61" i="17"/>
  <c r="BG47" i="17"/>
  <c r="BG61" i="17"/>
  <c r="AY47" i="17"/>
  <c r="AY61" i="17"/>
  <c r="AA47" i="17"/>
  <c r="AA61" i="17"/>
  <c r="AZ47" i="17"/>
  <c r="AZ61" i="17"/>
  <c r="AJ47" i="17"/>
  <c r="AJ61" i="17"/>
  <c r="Q33" i="17"/>
  <c r="Q61" i="17"/>
  <c r="AG61" i="17"/>
  <c r="BD33" i="17"/>
  <c r="BD61" i="17"/>
  <c r="X33" i="17"/>
  <c r="X61" i="17"/>
  <c r="P33" i="17"/>
  <c r="P61" i="17"/>
  <c r="H33" i="17"/>
  <c r="BP32" i="17"/>
  <c r="H61" i="17"/>
  <c r="M33" i="17"/>
  <c r="BN10" i="17"/>
  <c r="BH46" i="17"/>
  <c r="BH47" i="17" s="1"/>
  <c r="H40" i="17"/>
  <c r="BP40" i="17" s="1"/>
  <c r="BP38" i="17"/>
  <c r="BP24" i="17"/>
  <c r="BO24" i="17"/>
  <c r="AV61" i="17"/>
  <c r="BK60" i="17"/>
  <c r="BC60" i="17"/>
  <c r="AU60" i="17"/>
  <c r="AM60" i="17"/>
  <c r="AE60" i="17"/>
  <c r="W60" i="17"/>
  <c r="O60" i="17"/>
  <c r="G60" i="17"/>
  <c r="I53" i="17"/>
  <c r="BZ48" i="17"/>
  <c r="AI47" i="17"/>
  <c r="AI48" i="17" s="1"/>
  <c r="T46" i="17"/>
  <c r="BX48" i="17"/>
  <c r="BX62" i="17" s="1"/>
  <c r="AX33" i="17"/>
  <c r="AX48" i="17" s="1"/>
  <c r="AX62" i="17" s="1"/>
  <c r="AK33" i="17"/>
  <c r="BI19" i="17"/>
  <c r="AS19" i="17"/>
  <c r="AC19" i="17"/>
  <c r="F18" i="17"/>
  <c r="BN17" i="17"/>
  <c r="AA19" i="17"/>
  <c r="BB61" i="17"/>
  <c r="AL61" i="17"/>
  <c r="AD61" i="17"/>
  <c r="V61" i="17"/>
  <c r="N61" i="17"/>
  <c r="BI60" i="17"/>
  <c r="BA60" i="17"/>
  <c r="AS60" i="17"/>
  <c r="AK60" i="17"/>
  <c r="AC60" i="17"/>
  <c r="U60" i="17"/>
  <c r="M60" i="17"/>
  <c r="S47" i="17"/>
  <c r="F47" i="17"/>
  <c r="BO45" i="17"/>
  <c r="AH33" i="17"/>
  <c r="AH48" i="17" s="1"/>
  <c r="AH62" i="17" s="1"/>
  <c r="U33" i="17"/>
  <c r="BE19" i="17"/>
  <c r="AO19" i="17"/>
  <c r="Y19" i="17"/>
  <c r="I19" i="17"/>
  <c r="BA61" i="17"/>
  <c r="AZ60" i="17"/>
  <c r="AB60" i="17"/>
  <c r="AF33" i="17"/>
  <c r="BN24" i="17"/>
  <c r="G19" i="17"/>
  <c r="BO18" i="17"/>
  <c r="U53" i="17"/>
  <c r="U12" i="17"/>
  <c r="U55" i="17" s="1"/>
  <c r="M53" i="17"/>
  <c r="M12" i="17"/>
  <c r="M55" i="17" s="1"/>
  <c r="AS61" i="17"/>
  <c r="AJ60" i="17"/>
  <c r="L60" i="17"/>
  <c r="BO46" i="17"/>
  <c r="G33" i="17"/>
  <c r="BH61" i="17"/>
  <c r="L61" i="17"/>
  <c r="F55" i="17"/>
  <c r="BL53" i="17"/>
  <c r="BD53" i="17"/>
  <c r="AV53" i="17"/>
  <c r="AN53" i="17"/>
  <c r="AF53" i="17"/>
  <c r="X53" i="17"/>
  <c r="BS48" i="17"/>
  <c r="BS62" i="17" s="1"/>
  <c r="AD33" i="17"/>
  <c r="AD48" i="17" s="1"/>
  <c r="AD62" i="17" s="1"/>
  <c r="BO31" i="17"/>
  <c r="BA19" i="17"/>
  <c r="AK19" i="17"/>
  <c r="BP17" i="17"/>
  <c r="BF60" i="17"/>
  <c r="AX60" i="17"/>
  <c r="AP60" i="17"/>
  <c r="AH60" i="17"/>
  <c r="Z60" i="17"/>
  <c r="R60" i="17"/>
  <c r="J60" i="17"/>
  <c r="N53" i="17"/>
  <c r="BO50" i="17"/>
  <c r="BL47" i="17"/>
  <c r="BD47" i="17"/>
  <c r="AV47" i="17"/>
  <c r="AV48" i="17" s="1"/>
  <c r="AV62" i="17" s="1"/>
  <c r="AN47" i="17"/>
  <c r="AF47" i="17"/>
  <c r="X47" i="17"/>
  <c r="P47" i="17"/>
  <c r="BO38" i="17"/>
  <c r="AC33" i="17"/>
  <c r="BN32" i="17"/>
  <c r="BN31" i="17"/>
  <c r="AT26" i="17"/>
  <c r="AT55" i="17" s="1"/>
  <c r="AY19" i="17"/>
  <c r="BP10" i="17"/>
  <c r="K53" i="17"/>
  <c r="P53" i="17"/>
  <c r="BO49" i="17"/>
  <c r="BN45" i="17"/>
  <c r="BF61" i="17"/>
  <c r="AP61" i="17"/>
  <c r="Z61" i="17"/>
  <c r="R61" i="17"/>
  <c r="J61" i="17"/>
  <c r="BN38" i="17"/>
  <c r="AN33" i="17"/>
  <c r="N33" i="17"/>
  <c r="N48" i="17" s="1"/>
  <c r="N62" i="17" s="1"/>
  <c r="BP31" i="17"/>
  <c r="BM19" i="17"/>
  <c r="AW19" i="17"/>
  <c r="AG19" i="17"/>
  <c r="BP18" i="17"/>
  <c r="BO10" i="17"/>
  <c r="BO17" i="17"/>
  <c r="BN6" i="16"/>
  <c r="BO6" i="16"/>
  <c r="BP6" i="16"/>
  <c r="BN7" i="16"/>
  <c r="BO7" i="16"/>
  <c r="BP7" i="16"/>
  <c r="BN8" i="16"/>
  <c r="BO8" i="16"/>
  <c r="BP8" i="16"/>
  <c r="BN9" i="16"/>
  <c r="BO9" i="16"/>
  <c r="BP9" i="16"/>
  <c r="F10" i="16"/>
  <c r="F12" i="16" s="1"/>
  <c r="G10" i="16"/>
  <c r="G12" i="16" s="1"/>
  <c r="H10" i="16"/>
  <c r="H12" i="16" s="1"/>
  <c r="I10" i="16"/>
  <c r="J10" i="16"/>
  <c r="J12" i="16" s="1"/>
  <c r="K10" i="16"/>
  <c r="L10" i="16"/>
  <c r="L12" i="16" s="1"/>
  <c r="M10" i="16"/>
  <c r="M12" i="16" s="1"/>
  <c r="N10" i="16"/>
  <c r="N12" i="16" s="1"/>
  <c r="O10" i="16"/>
  <c r="O12" i="16" s="1"/>
  <c r="P10" i="16"/>
  <c r="P12" i="16" s="1"/>
  <c r="Q10" i="16"/>
  <c r="R10" i="16"/>
  <c r="R12" i="16" s="1"/>
  <c r="S10" i="16"/>
  <c r="T10" i="16"/>
  <c r="T12" i="16" s="1"/>
  <c r="U10" i="16"/>
  <c r="U12" i="16" s="1"/>
  <c r="V10" i="16"/>
  <c r="V12" i="16" s="1"/>
  <c r="W10" i="16"/>
  <c r="W12" i="16" s="1"/>
  <c r="X10" i="16"/>
  <c r="X12" i="16" s="1"/>
  <c r="Y10" i="16"/>
  <c r="Z10" i="16"/>
  <c r="Z12" i="16" s="1"/>
  <c r="AA10" i="16"/>
  <c r="AA12" i="16" s="1"/>
  <c r="AB10" i="16"/>
  <c r="AB12" i="16" s="1"/>
  <c r="AC10" i="16"/>
  <c r="AC12" i="16" s="1"/>
  <c r="AD10" i="16"/>
  <c r="AD12" i="16" s="1"/>
  <c r="AE10" i="16"/>
  <c r="AE12" i="16" s="1"/>
  <c r="AF10" i="16"/>
  <c r="AF12" i="16" s="1"/>
  <c r="AG10" i="16"/>
  <c r="AH10" i="16"/>
  <c r="AH12" i="16" s="1"/>
  <c r="AI10" i="16"/>
  <c r="AI12" i="16" s="1"/>
  <c r="AJ10" i="16"/>
  <c r="AJ12" i="16" s="1"/>
  <c r="AK10" i="16"/>
  <c r="AK12" i="16" s="1"/>
  <c r="AL10" i="16"/>
  <c r="AL12" i="16" s="1"/>
  <c r="AM10" i="16"/>
  <c r="AM12" i="16" s="1"/>
  <c r="AN10" i="16"/>
  <c r="AN12" i="16" s="1"/>
  <c r="AO10" i="16"/>
  <c r="AP10" i="16"/>
  <c r="AP12" i="16" s="1"/>
  <c r="AQ10" i="16"/>
  <c r="AQ12" i="16" s="1"/>
  <c r="AR10" i="16"/>
  <c r="AR12" i="16" s="1"/>
  <c r="AS10" i="16"/>
  <c r="AS12" i="16" s="1"/>
  <c r="AT10" i="16"/>
  <c r="AT12" i="16" s="1"/>
  <c r="AU10" i="16"/>
  <c r="AU12" i="16" s="1"/>
  <c r="AV10" i="16"/>
  <c r="AV12" i="16" s="1"/>
  <c r="AW10" i="16"/>
  <c r="AX10" i="16"/>
  <c r="AX12" i="16" s="1"/>
  <c r="AY10" i="16"/>
  <c r="AY12" i="16" s="1"/>
  <c r="AZ10" i="16"/>
  <c r="AZ12" i="16" s="1"/>
  <c r="BA10" i="16"/>
  <c r="BB10" i="16"/>
  <c r="BB12" i="16" s="1"/>
  <c r="BC10" i="16"/>
  <c r="BC12" i="16" s="1"/>
  <c r="BD10" i="16"/>
  <c r="BD12" i="16" s="1"/>
  <c r="BE10" i="16"/>
  <c r="BF10" i="16"/>
  <c r="BF12" i="16" s="1"/>
  <c r="BG10" i="16"/>
  <c r="BG12" i="16" s="1"/>
  <c r="BH10" i="16"/>
  <c r="BH12" i="16" s="1"/>
  <c r="BI10" i="16"/>
  <c r="BI12" i="16" s="1"/>
  <c r="BJ10" i="16"/>
  <c r="BJ12" i="16" s="1"/>
  <c r="BK10" i="16"/>
  <c r="BK12" i="16" s="1"/>
  <c r="BL10" i="16"/>
  <c r="BL12" i="16" s="1"/>
  <c r="BM10" i="16"/>
  <c r="BN11" i="16"/>
  <c r="BO11" i="16"/>
  <c r="BP11" i="16"/>
  <c r="BN13" i="16"/>
  <c r="BO13" i="16"/>
  <c r="BP13" i="16"/>
  <c r="BN14" i="16"/>
  <c r="BO14" i="16"/>
  <c r="BP14" i="16"/>
  <c r="BN15" i="16"/>
  <c r="BO15" i="16"/>
  <c r="BP15" i="16"/>
  <c r="BN16" i="16"/>
  <c r="BO16" i="16"/>
  <c r="BP16" i="16"/>
  <c r="F17" i="16"/>
  <c r="G17" i="16"/>
  <c r="G18" i="16" s="1"/>
  <c r="H17" i="16"/>
  <c r="H18" i="16" s="1"/>
  <c r="I17" i="16"/>
  <c r="I18" i="16" s="1"/>
  <c r="J17" i="16"/>
  <c r="J18" i="16" s="1"/>
  <c r="K17" i="16"/>
  <c r="K18" i="16" s="1"/>
  <c r="L17" i="16"/>
  <c r="M17" i="16"/>
  <c r="N17" i="16"/>
  <c r="N18" i="16" s="1"/>
  <c r="O17" i="16"/>
  <c r="O18" i="16" s="1"/>
  <c r="P17" i="16"/>
  <c r="P18" i="16" s="1"/>
  <c r="Q17" i="16"/>
  <c r="Q18" i="16" s="1"/>
  <c r="R17" i="16"/>
  <c r="R18" i="16" s="1"/>
  <c r="S17" i="16"/>
  <c r="S18" i="16" s="1"/>
  <c r="T17" i="16"/>
  <c r="U17" i="16"/>
  <c r="U18" i="16" s="1"/>
  <c r="V17" i="16"/>
  <c r="V18" i="16" s="1"/>
  <c r="W17" i="16"/>
  <c r="W18" i="16" s="1"/>
  <c r="X17" i="16"/>
  <c r="X18" i="16" s="1"/>
  <c r="Y17" i="16"/>
  <c r="Y18" i="16" s="1"/>
  <c r="Z17" i="16"/>
  <c r="Z18" i="16" s="1"/>
  <c r="AA17" i="16"/>
  <c r="AA18" i="16" s="1"/>
  <c r="AB17" i="16"/>
  <c r="AC17" i="16"/>
  <c r="AC18" i="16" s="1"/>
  <c r="AD17" i="16"/>
  <c r="AD18" i="16" s="1"/>
  <c r="AE17" i="16"/>
  <c r="AE18" i="16" s="1"/>
  <c r="AF17" i="16"/>
  <c r="AF18" i="16" s="1"/>
  <c r="AG17" i="16"/>
  <c r="AG18" i="16" s="1"/>
  <c r="AH17" i="16"/>
  <c r="AH18" i="16" s="1"/>
  <c r="AI17" i="16"/>
  <c r="AI18" i="16" s="1"/>
  <c r="AJ17" i="16"/>
  <c r="AK17" i="16"/>
  <c r="AK18" i="16" s="1"/>
  <c r="AL17" i="16"/>
  <c r="AL18" i="16" s="1"/>
  <c r="AM17" i="16"/>
  <c r="AM18" i="16" s="1"/>
  <c r="AN17" i="16"/>
  <c r="AN18" i="16" s="1"/>
  <c r="AO17" i="16"/>
  <c r="AO18" i="16" s="1"/>
  <c r="AP17" i="16"/>
  <c r="AP18" i="16" s="1"/>
  <c r="AQ17" i="16"/>
  <c r="AQ18" i="16" s="1"/>
  <c r="AR17" i="16"/>
  <c r="AS17" i="16"/>
  <c r="AS18" i="16" s="1"/>
  <c r="AT17" i="16"/>
  <c r="AT18" i="16" s="1"/>
  <c r="AU17" i="16"/>
  <c r="AU18" i="16" s="1"/>
  <c r="AV17" i="16"/>
  <c r="AV18" i="16" s="1"/>
  <c r="AW17" i="16"/>
  <c r="AW18" i="16" s="1"/>
  <c r="AX17" i="16"/>
  <c r="AX18" i="16" s="1"/>
  <c r="AY17" i="16"/>
  <c r="AY18" i="16" s="1"/>
  <c r="AZ17" i="16"/>
  <c r="BA17" i="16"/>
  <c r="BB17" i="16"/>
  <c r="BB18" i="16" s="1"/>
  <c r="BC17" i="16"/>
  <c r="BC18" i="16" s="1"/>
  <c r="BD17" i="16"/>
  <c r="BD18" i="16" s="1"/>
  <c r="BE17" i="16"/>
  <c r="BE18" i="16" s="1"/>
  <c r="BF17" i="16"/>
  <c r="BF18" i="16" s="1"/>
  <c r="BG17" i="16"/>
  <c r="BG18" i="16" s="1"/>
  <c r="BH17" i="16"/>
  <c r="BI17" i="16"/>
  <c r="BI18" i="16" s="1"/>
  <c r="BJ17" i="16"/>
  <c r="BJ18" i="16" s="1"/>
  <c r="BK17" i="16"/>
  <c r="BK18" i="16" s="1"/>
  <c r="BL17" i="16"/>
  <c r="BL18" i="16" s="1"/>
  <c r="BM17" i="16"/>
  <c r="BM18" i="16" s="1"/>
  <c r="BS19" i="16"/>
  <c r="BT19" i="16"/>
  <c r="BU19" i="16"/>
  <c r="BW19" i="16"/>
  <c r="BX19" i="16"/>
  <c r="BZ19" i="16"/>
  <c r="BN20" i="16"/>
  <c r="BO20" i="16"/>
  <c r="BP20" i="16"/>
  <c r="BN21" i="16"/>
  <c r="BO21" i="16"/>
  <c r="BP21" i="16"/>
  <c r="BN22" i="16"/>
  <c r="BO22" i="16"/>
  <c r="BP22" i="16"/>
  <c r="BN23" i="16"/>
  <c r="BO23" i="16"/>
  <c r="BP23" i="16"/>
  <c r="F24" i="16"/>
  <c r="F26" i="16" s="1"/>
  <c r="G24" i="16"/>
  <c r="G26" i="16" s="1"/>
  <c r="H24" i="16"/>
  <c r="H26" i="16" s="1"/>
  <c r="I24" i="16"/>
  <c r="I26" i="16" s="1"/>
  <c r="J24" i="16"/>
  <c r="K24" i="16"/>
  <c r="K26" i="16" s="1"/>
  <c r="L24" i="16"/>
  <c r="M24" i="16"/>
  <c r="M26" i="16" s="1"/>
  <c r="N24" i="16"/>
  <c r="N26" i="16" s="1"/>
  <c r="O24" i="16"/>
  <c r="O26" i="16" s="1"/>
  <c r="P24" i="16"/>
  <c r="P26" i="16" s="1"/>
  <c r="Q24" i="16"/>
  <c r="Q26" i="16" s="1"/>
  <c r="R24" i="16"/>
  <c r="R26" i="16" s="1"/>
  <c r="S24" i="16"/>
  <c r="S26" i="16" s="1"/>
  <c r="T24" i="16"/>
  <c r="U24" i="16"/>
  <c r="U26" i="16" s="1"/>
  <c r="V24" i="16"/>
  <c r="V26" i="16" s="1"/>
  <c r="W24" i="16"/>
  <c r="W26" i="16" s="1"/>
  <c r="X24" i="16"/>
  <c r="X26" i="16" s="1"/>
  <c r="Y24" i="16"/>
  <c r="Y26" i="16" s="1"/>
  <c r="Z24" i="16"/>
  <c r="Z26" i="16" s="1"/>
  <c r="AA24" i="16"/>
  <c r="AA26" i="16" s="1"/>
  <c r="AB24" i="16"/>
  <c r="AC24" i="16"/>
  <c r="AC26" i="16" s="1"/>
  <c r="AD24" i="16"/>
  <c r="AE24" i="16"/>
  <c r="AE26" i="16" s="1"/>
  <c r="AF24" i="16"/>
  <c r="AF26" i="16" s="1"/>
  <c r="AG24" i="16"/>
  <c r="AG26" i="16" s="1"/>
  <c r="AH24" i="16"/>
  <c r="AI24" i="16"/>
  <c r="AI26" i="16" s="1"/>
  <c r="AJ24" i="16"/>
  <c r="AK24" i="16"/>
  <c r="AK26" i="16" s="1"/>
  <c r="AL24" i="16"/>
  <c r="AL26" i="16" s="1"/>
  <c r="AM24" i="16"/>
  <c r="AM26" i="16" s="1"/>
  <c r="AN24" i="16"/>
  <c r="AN26" i="16" s="1"/>
  <c r="AO24" i="16"/>
  <c r="AO26" i="16" s="1"/>
  <c r="AP24" i="16"/>
  <c r="AP26" i="16" s="1"/>
  <c r="AQ24" i="16"/>
  <c r="AQ26" i="16" s="1"/>
  <c r="AR24" i="16"/>
  <c r="AS24" i="16"/>
  <c r="AS26" i="16" s="1"/>
  <c r="AT24" i="16"/>
  <c r="AU24" i="16"/>
  <c r="AU26" i="16" s="1"/>
  <c r="AV24" i="16"/>
  <c r="AV26" i="16" s="1"/>
  <c r="AW24" i="16"/>
  <c r="AW26" i="16" s="1"/>
  <c r="AX24" i="16"/>
  <c r="AX26" i="16" s="1"/>
  <c r="AY24" i="16"/>
  <c r="AY26" i="16" s="1"/>
  <c r="AZ24" i="16"/>
  <c r="BA24" i="16"/>
  <c r="BA26" i="16" s="1"/>
  <c r="BB24" i="16"/>
  <c r="BB26" i="16" s="1"/>
  <c r="BC24" i="16"/>
  <c r="BC26" i="16" s="1"/>
  <c r="BD24" i="16"/>
  <c r="BD26" i="16" s="1"/>
  <c r="BE24" i="16"/>
  <c r="BE26" i="16" s="1"/>
  <c r="BF24" i="16"/>
  <c r="BF26" i="16" s="1"/>
  <c r="BG24" i="16"/>
  <c r="BG26" i="16" s="1"/>
  <c r="BH24" i="16"/>
  <c r="BI24" i="16"/>
  <c r="BI26" i="16" s="1"/>
  <c r="BJ24" i="16"/>
  <c r="BJ26" i="16" s="1"/>
  <c r="BK24" i="16"/>
  <c r="BK26" i="16" s="1"/>
  <c r="BL24" i="16"/>
  <c r="BL26" i="16" s="1"/>
  <c r="BM24" i="16"/>
  <c r="BM26" i="16" s="1"/>
  <c r="BN25" i="16"/>
  <c r="BO25" i="16"/>
  <c r="BP25" i="16"/>
  <c r="BN27" i="16"/>
  <c r="BO27" i="16"/>
  <c r="BP27" i="16"/>
  <c r="BN28" i="16"/>
  <c r="BO28" i="16"/>
  <c r="BP28" i="16"/>
  <c r="BN29" i="16"/>
  <c r="BO29" i="16"/>
  <c r="BP29" i="16"/>
  <c r="BN30" i="16"/>
  <c r="BO30" i="16"/>
  <c r="BP30" i="16"/>
  <c r="F31" i="16"/>
  <c r="F32" i="16" s="1"/>
  <c r="G31" i="16"/>
  <c r="H31" i="16"/>
  <c r="H32" i="16" s="1"/>
  <c r="I31" i="16"/>
  <c r="I32" i="16" s="1"/>
  <c r="J31" i="16"/>
  <c r="J32" i="16" s="1"/>
  <c r="K31" i="16"/>
  <c r="L31" i="16"/>
  <c r="L32" i="16" s="1"/>
  <c r="M31" i="16"/>
  <c r="N31" i="16"/>
  <c r="N32" i="16" s="1"/>
  <c r="O31" i="16"/>
  <c r="P31" i="16"/>
  <c r="P32" i="16" s="1"/>
  <c r="Q31" i="16"/>
  <c r="Q32" i="16" s="1"/>
  <c r="R31" i="16"/>
  <c r="R32" i="16" s="1"/>
  <c r="S31" i="16"/>
  <c r="S32" i="16" s="1"/>
  <c r="T31" i="16"/>
  <c r="T32" i="16" s="1"/>
  <c r="U31" i="16"/>
  <c r="U32" i="16" s="1"/>
  <c r="V31" i="16"/>
  <c r="V32" i="16" s="1"/>
  <c r="W31" i="16"/>
  <c r="X31" i="16"/>
  <c r="X32" i="16" s="1"/>
  <c r="Y31" i="16"/>
  <c r="Y32" i="16" s="1"/>
  <c r="Z31" i="16"/>
  <c r="Z32" i="16" s="1"/>
  <c r="AA31" i="16"/>
  <c r="AA32" i="16" s="1"/>
  <c r="AB31" i="16"/>
  <c r="AB32" i="16" s="1"/>
  <c r="AC31" i="16"/>
  <c r="AC32" i="16" s="1"/>
  <c r="AD31" i="16"/>
  <c r="AD32" i="16" s="1"/>
  <c r="AE31" i="16"/>
  <c r="AF31" i="16"/>
  <c r="AF32" i="16" s="1"/>
  <c r="AG31" i="16"/>
  <c r="AG32" i="16" s="1"/>
  <c r="AH31" i="16"/>
  <c r="AH32" i="16" s="1"/>
  <c r="AI31" i="16"/>
  <c r="AJ31" i="16"/>
  <c r="AJ32" i="16" s="1"/>
  <c r="AK31" i="16"/>
  <c r="AL31" i="16"/>
  <c r="AL32" i="16" s="1"/>
  <c r="AM31" i="16"/>
  <c r="AN31" i="16"/>
  <c r="AN32" i="16" s="1"/>
  <c r="AO31" i="16"/>
  <c r="AO32" i="16" s="1"/>
  <c r="AP31" i="16"/>
  <c r="AP32" i="16" s="1"/>
  <c r="AQ31" i="16"/>
  <c r="AR31" i="16"/>
  <c r="AR32" i="16" s="1"/>
  <c r="AS31" i="16"/>
  <c r="AS32" i="16" s="1"/>
  <c r="AT31" i="16"/>
  <c r="AT32" i="16" s="1"/>
  <c r="AU31" i="16"/>
  <c r="AV31" i="16"/>
  <c r="AV32" i="16" s="1"/>
  <c r="AW31" i="16"/>
  <c r="AW32" i="16" s="1"/>
  <c r="AX31" i="16"/>
  <c r="AX32" i="16" s="1"/>
  <c r="AY31" i="16"/>
  <c r="AZ31" i="16"/>
  <c r="AZ32" i="16" s="1"/>
  <c r="BA31" i="16"/>
  <c r="BA32" i="16" s="1"/>
  <c r="BB31" i="16"/>
  <c r="BB32" i="16" s="1"/>
  <c r="BC31" i="16"/>
  <c r="BD31" i="16"/>
  <c r="BD32" i="16" s="1"/>
  <c r="BE31" i="16"/>
  <c r="BE32" i="16" s="1"/>
  <c r="BF31" i="16"/>
  <c r="BF32" i="16" s="1"/>
  <c r="BG31" i="16"/>
  <c r="BH31" i="16"/>
  <c r="BH32" i="16" s="1"/>
  <c r="BI31" i="16"/>
  <c r="BI32" i="16" s="1"/>
  <c r="BJ31" i="16"/>
  <c r="BJ32" i="16" s="1"/>
  <c r="BK31" i="16"/>
  <c r="BL31" i="16"/>
  <c r="BL32" i="16" s="1"/>
  <c r="BM31" i="16"/>
  <c r="BM32" i="16" s="1"/>
  <c r="M32" i="16"/>
  <c r="AI32" i="16"/>
  <c r="AI33" i="16" s="1"/>
  <c r="AK32" i="16"/>
  <c r="BS33" i="16"/>
  <c r="BT33" i="16"/>
  <c r="BU33" i="16"/>
  <c r="BW33" i="16"/>
  <c r="BX33" i="16"/>
  <c r="BZ33" i="16"/>
  <c r="BN34" i="16"/>
  <c r="BO34" i="16"/>
  <c r="BP34" i="16"/>
  <c r="BN35" i="16"/>
  <c r="BO35" i="16"/>
  <c r="BP35" i="16"/>
  <c r="BN36" i="16"/>
  <c r="BO36" i="16"/>
  <c r="BP36" i="16"/>
  <c r="BN37" i="16"/>
  <c r="BO37" i="16"/>
  <c r="BP37" i="16"/>
  <c r="F38" i="16"/>
  <c r="F53" i="16" s="1"/>
  <c r="G38" i="16"/>
  <c r="H38" i="16"/>
  <c r="H40" i="16" s="1"/>
  <c r="I38" i="16"/>
  <c r="I40" i="16" s="1"/>
  <c r="J38" i="16"/>
  <c r="J40" i="16" s="1"/>
  <c r="K38" i="16"/>
  <c r="K40" i="16" s="1"/>
  <c r="L38" i="16"/>
  <c r="L40" i="16" s="1"/>
  <c r="M38" i="16"/>
  <c r="N38" i="16"/>
  <c r="N40" i="16" s="1"/>
  <c r="O38" i="16"/>
  <c r="P38" i="16"/>
  <c r="P40" i="16" s="1"/>
  <c r="Q38" i="16"/>
  <c r="Q40" i="16" s="1"/>
  <c r="R38" i="16"/>
  <c r="R40" i="16" s="1"/>
  <c r="S38" i="16"/>
  <c r="S40" i="16" s="1"/>
  <c r="T38" i="16"/>
  <c r="T40" i="16" s="1"/>
  <c r="U38" i="16"/>
  <c r="U40" i="16" s="1"/>
  <c r="V38" i="16"/>
  <c r="V40" i="16" s="1"/>
  <c r="W38" i="16"/>
  <c r="X38" i="16"/>
  <c r="X40" i="16" s="1"/>
  <c r="Y38" i="16"/>
  <c r="Y40" i="16" s="1"/>
  <c r="Z38" i="16"/>
  <c r="Z40" i="16" s="1"/>
  <c r="AA38" i="16"/>
  <c r="AA40" i="16" s="1"/>
  <c r="AB38" i="16"/>
  <c r="AB40" i="16" s="1"/>
  <c r="AC38" i="16"/>
  <c r="AC40" i="16" s="1"/>
  <c r="AD38" i="16"/>
  <c r="AD40" i="16" s="1"/>
  <c r="AE38" i="16"/>
  <c r="AF38" i="16"/>
  <c r="AF40" i="16" s="1"/>
  <c r="AG38" i="16"/>
  <c r="AG40" i="16" s="1"/>
  <c r="AH38" i="16"/>
  <c r="AH40" i="16" s="1"/>
  <c r="AI38" i="16"/>
  <c r="AI40" i="16" s="1"/>
  <c r="AJ38" i="16"/>
  <c r="AJ40" i="16" s="1"/>
  <c r="AK38" i="16"/>
  <c r="AK40" i="16" s="1"/>
  <c r="AL38" i="16"/>
  <c r="AL40" i="16" s="1"/>
  <c r="AM38" i="16"/>
  <c r="AN38" i="16"/>
  <c r="AN40" i="16" s="1"/>
  <c r="AO38" i="16"/>
  <c r="AO40" i="16" s="1"/>
  <c r="AP38" i="16"/>
  <c r="AP40" i="16" s="1"/>
  <c r="AQ38" i="16"/>
  <c r="AQ40" i="16" s="1"/>
  <c r="AR38" i="16"/>
  <c r="AR40" i="16" s="1"/>
  <c r="AS38" i="16"/>
  <c r="AS40" i="16" s="1"/>
  <c r="AT38" i="16"/>
  <c r="AT40" i="16" s="1"/>
  <c r="AU38" i="16"/>
  <c r="AV38" i="16"/>
  <c r="AV40" i="16" s="1"/>
  <c r="AW38" i="16"/>
  <c r="AW40" i="16" s="1"/>
  <c r="AX38" i="16"/>
  <c r="AX40" i="16" s="1"/>
  <c r="AY38" i="16"/>
  <c r="AY40" i="16" s="1"/>
  <c r="AZ38" i="16"/>
  <c r="AZ40" i="16" s="1"/>
  <c r="BA38" i="16"/>
  <c r="BA40" i="16" s="1"/>
  <c r="BB38" i="16"/>
  <c r="BB40" i="16" s="1"/>
  <c r="BC38" i="16"/>
  <c r="BD38" i="16"/>
  <c r="BD40" i="16" s="1"/>
  <c r="BE38" i="16"/>
  <c r="BE40" i="16" s="1"/>
  <c r="BF38" i="16"/>
  <c r="BF40" i="16" s="1"/>
  <c r="BG38" i="16"/>
  <c r="BG40" i="16" s="1"/>
  <c r="BH38" i="16"/>
  <c r="BH40" i="16" s="1"/>
  <c r="BI38" i="16"/>
  <c r="BI53" i="16" s="1"/>
  <c r="BJ38" i="16"/>
  <c r="BJ53" i="16" s="1"/>
  <c r="BK38" i="16"/>
  <c r="BL38" i="16"/>
  <c r="BL40" i="16" s="1"/>
  <c r="BM38" i="16"/>
  <c r="BM40" i="16" s="1"/>
  <c r="BN39" i="16"/>
  <c r="BO39" i="16"/>
  <c r="BP39" i="16"/>
  <c r="M40" i="16"/>
  <c r="BN41" i="16"/>
  <c r="BO41" i="16"/>
  <c r="BP41" i="16"/>
  <c r="BN42" i="16"/>
  <c r="BO42" i="16"/>
  <c r="BP42" i="16"/>
  <c r="BN43" i="16"/>
  <c r="BO43" i="16"/>
  <c r="BP43" i="16"/>
  <c r="BN44" i="16"/>
  <c r="BO44" i="16"/>
  <c r="BP44" i="16"/>
  <c r="F45" i="16"/>
  <c r="G45" i="16"/>
  <c r="G46" i="16" s="1"/>
  <c r="H45" i="16"/>
  <c r="I45" i="16"/>
  <c r="I46" i="16" s="1"/>
  <c r="J45" i="16"/>
  <c r="K45" i="16"/>
  <c r="K46" i="16" s="1"/>
  <c r="L45" i="16"/>
  <c r="L46" i="16" s="1"/>
  <c r="M45" i="16"/>
  <c r="M46" i="16" s="1"/>
  <c r="N45" i="16"/>
  <c r="N46" i="16" s="1"/>
  <c r="O45" i="16"/>
  <c r="O46" i="16" s="1"/>
  <c r="P45" i="16"/>
  <c r="P46" i="16" s="1"/>
  <c r="Q45" i="16"/>
  <c r="Q46" i="16" s="1"/>
  <c r="R45" i="16"/>
  <c r="S45" i="16"/>
  <c r="S46" i="16" s="1"/>
  <c r="T45" i="16"/>
  <c r="T46" i="16" s="1"/>
  <c r="U45" i="16"/>
  <c r="U46" i="16" s="1"/>
  <c r="V45" i="16"/>
  <c r="V46" i="16" s="1"/>
  <c r="W45" i="16"/>
  <c r="W46" i="16" s="1"/>
  <c r="X45" i="16"/>
  <c r="X46" i="16" s="1"/>
  <c r="Y45" i="16"/>
  <c r="Z45" i="16"/>
  <c r="AA45" i="16"/>
  <c r="AA46" i="16" s="1"/>
  <c r="AB45" i="16"/>
  <c r="AB46" i="16" s="1"/>
  <c r="AC45" i="16"/>
  <c r="AC46" i="16" s="1"/>
  <c r="AD45" i="16"/>
  <c r="AE45" i="16"/>
  <c r="AE46" i="16" s="1"/>
  <c r="AF45" i="16"/>
  <c r="AF46" i="16" s="1"/>
  <c r="AG45" i="16"/>
  <c r="AH45" i="16"/>
  <c r="AI45" i="16"/>
  <c r="AI46" i="16" s="1"/>
  <c r="AJ45" i="16"/>
  <c r="AJ46" i="16" s="1"/>
  <c r="AK45" i="16"/>
  <c r="AK46" i="16" s="1"/>
  <c r="AL45" i="16"/>
  <c r="AL46" i="16" s="1"/>
  <c r="AM45" i="16"/>
  <c r="AM46" i="16" s="1"/>
  <c r="AN45" i="16"/>
  <c r="AO45" i="16"/>
  <c r="AO46" i="16" s="1"/>
  <c r="AP45" i="16"/>
  <c r="AQ45" i="16"/>
  <c r="AQ46" i="16" s="1"/>
  <c r="AR45" i="16"/>
  <c r="AR46" i="16" s="1"/>
  <c r="AS45" i="16"/>
  <c r="AS46" i="16" s="1"/>
  <c r="AT45" i="16"/>
  <c r="AT46" i="16" s="1"/>
  <c r="AU45" i="16"/>
  <c r="AU46" i="16" s="1"/>
  <c r="AV45" i="16"/>
  <c r="AV46" i="16" s="1"/>
  <c r="AW45" i="16"/>
  <c r="AW46" i="16" s="1"/>
  <c r="AX45" i="16"/>
  <c r="AY45" i="16"/>
  <c r="AY46" i="16" s="1"/>
  <c r="AZ45" i="16"/>
  <c r="AZ46" i="16" s="1"/>
  <c r="BA45" i="16"/>
  <c r="BA46" i="16" s="1"/>
  <c r="BB45" i="16"/>
  <c r="BB46" i="16" s="1"/>
  <c r="BC45" i="16"/>
  <c r="BC46" i="16" s="1"/>
  <c r="BD45" i="16"/>
  <c r="BE45" i="16"/>
  <c r="BF45" i="16"/>
  <c r="BG45" i="16"/>
  <c r="BG46" i="16" s="1"/>
  <c r="BH45" i="16"/>
  <c r="BH46" i="16" s="1"/>
  <c r="BI45" i="16"/>
  <c r="BI46" i="16" s="1"/>
  <c r="BJ45" i="16"/>
  <c r="BJ46" i="16" s="1"/>
  <c r="BK45" i="16"/>
  <c r="BK46" i="16" s="1"/>
  <c r="BL45" i="16"/>
  <c r="BM45" i="16"/>
  <c r="BS46" i="16"/>
  <c r="BT46" i="16"/>
  <c r="BU46" i="16"/>
  <c r="BW46" i="16"/>
  <c r="BW48" i="16" s="1"/>
  <c r="BW62" i="16" s="1"/>
  <c r="BX46" i="16"/>
  <c r="BZ46" i="16"/>
  <c r="F49" i="16"/>
  <c r="G49" i="16"/>
  <c r="H49" i="16"/>
  <c r="I49" i="16"/>
  <c r="J49" i="16"/>
  <c r="K49" i="16"/>
  <c r="L49" i="16"/>
  <c r="M49" i="16"/>
  <c r="N49" i="16"/>
  <c r="O49" i="16"/>
  <c r="P49" i="16"/>
  <c r="Q49" i="16"/>
  <c r="R49" i="16"/>
  <c r="S49" i="16"/>
  <c r="T49" i="16"/>
  <c r="U49" i="16"/>
  <c r="V49" i="16"/>
  <c r="W49" i="16"/>
  <c r="X49" i="16"/>
  <c r="Y49" i="16"/>
  <c r="Z49" i="16"/>
  <c r="AA49" i="16"/>
  <c r="AB49" i="16"/>
  <c r="AC49" i="16"/>
  <c r="AD49" i="16"/>
  <c r="AE49" i="16"/>
  <c r="AF49" i="16"/>
  <c r="AG49" i="16"/>
  <c r="AH49" i="16"/>
  <c r="AI49" i="16"/>
  <c r="AJ49" i="16"/>
  <c r="AK49" i="16"/>
  <c r="AL49" i="16"/>
  <c r="AM49" i="16"/>
  <c r="AN49" i="16"/>
  <c r="AO49" i="16"/>
  <c r="AP49" i="16"/>
  <c r="AQ49" i="16"/>
  <c r="AR49" i="16"/>
  <c r="AS49" i="16"/>
  <c r="AT49" i="16"/>
  <c r="AU49" i="16"/>
  <c r="AV49" i="16"/>
  <c r="AW49" i="16"/>
  <c r="AX49" i="16"/>
  <c r="AY49" i="16"/>
  <c r="AZ49" i="16"/>
  <c r="BA49" i="16"/>
  <c r="BB49" i="16"/>
  <c r="BC49" i="16"/>
  <c r="BD49" i="16"/>
  <c r="BE49" i="16"/>
  <c r="BF49" i="16"/>
  <c r="BG49" i="16"/>
  <c r="BH49" i="16"/>
  <c r="BI49" i="16"/>
  <c r="BJ49" i="16"/>
  <c r="BK49" i="16"/>
  <c r="BL49" i="16"/>
  <c r="BM49" i="16"/>
  <c r="BW49" i="16"/>
  <c r="BX49" i="16"/>
  <c r="BZ49" i="16"/>
  <c r="F50" i="16"/>
  <c r="G50" i="16"/>
  <c r="H50" i="16"/>
  <c r="I50" i="16"/>
  <c r="J50" i="16"/>
  <c r="K50" i="16"/>
  <c r="L50" i="16"/>
  <c r="M50" i="16"/>
  <c r="N50" i="16"/>
  <c r="O50" i="16"/>
  <c r="P50" i="16"/>
  <c r="Q50" i="16"/>
  <c r="R50" i="16"/>
  <c r="S50" i="16"/>
  <c r="T50" i="16"/>
  <c r="U50" i="16"/>
  <c r="V50" i="16"/>
  <c r="W50" i="16"/>
  <c r="X50" i="16"/>
  <c r="Y50" i="16"/>
  <c r="Z50" i="16"/>
  <c r="AA50" i="16"/>
  <c r="AB50" i="16"/>
  <c r="AC50" i="16"/>
  <c r="AD50" i="16"/>
  <c r="AE50" i="16"/>
  <c r="AF50" i="16"/>
  <c r="AG50" i="16"/>
  <c r="AH50" i="16"/>
  <c r="AI50" i="16"/>
  <c r="AJ50" i="16"/>
  <c r="AK50" i="16"/>
  <c r="AL50" i="16"/>
  <c r="AM50" i="16"/>
  <c r="AN50" i="16"/>
  <c r="AO50" i="16"/>
  <c r="AP50" i="16"/>
  <c r="AQ50" i="16"/>
  <c r="AR50" i="16"/>
  <c r="AS50" i="16"/>
  <c r="AT50" i="16"/>
  <c r="AU50" i="16"/>
  <c r="AV50" i="16"/>
  <c r="AW50" i="16"/>
  <c r="AX50" i="16"/>
  <c r="AY50" i="16"/>
  <c r="AZ50" i="16"/>
  <c r="BA50" i="16"/>
  <c r="BB50" i="16"/>
  <c r="BC50" i="16"/>
  <c r="BD50" i="16"/>
  <c r="BE50" i="16"/>
  <c r="BF50" i="16"/>
  <c r="BG50" i="16"/>
  <c r="BH50" i="16"/>
  <c r="BI50" i="16"/>
  <c r="BJ50" i="16"/>
  <c r="BK50" i="16"/>
  <c r="BL50" i="16"/>
  <c r="BM50" i="16"/>
  <c r="BW50" i="16"/>
  <c r="BX50" i="16"/>
  <c r="BZ50" i="16"/>
  <c r="F51" i="16"/>
  <c r="G51" i="16"/>
  <c r="H51" i="16"/>
  <c r="I51" i="16"/>
  <c r="J51" i="16"/>
  <c r="K51" i="16"/>
  <c r="L51" i="16"/>
  <c r="M51" i="16"/>
  <c r="N51" i="16"/>
  <c r="O51" i="16"/>
  <c r="P51" i="16"/>
  <c r="Q51" i="16"/>
  <c r="R51" i="16"/>
  <c r="S51" i="16"/>
  <c r="T51" i="16"/>
  <c r="U51" i="16"/>
  <c r="V51" i="16"/>
  <c r="W51" i="16"/>
  <c r="X51" i="16"/>
  <c r="Y51" i="16"/>
  <c r="Z51" i="16"/>
  <c r="AA51" i="16"/>
  <c r="AB51" i="16"/>
  <c r="AC51" i="16"/>
  <c r="AD51" i="16"/>
  <c r="AE51" i="16"/>
  <c r="AF51" i="16"/>
  <c r="AG51" i="16"/>
  <c r="AH51" i="16"/>
  <c r="AI51" i="16"/>
  <c r="AJ51" i="16"/>
  <c r="AK51" i="16"/>
  <c r="AL51" i="16"/>
  <c r="AM51" i="16"/>
  <c r="AN51" i="16"/>
  <c r="AO51" i="16"/>
  <c r="AP51" i="16"/>
  <c r="AQ51" i="16"/>
  <c r="AR51" i="16"/>
  <c r="AS51" i="16"/>
  <c r="AT51" i="16"/>
  <c r="AU51" i="16"/>
  <c r="AV51" i="16"/>
  <c r="AW51" i="16"/>
  <c r="AX51" i="16"/>
  <c r="AY51" i="16"/>
  <c r="AZ51" i="16"/>
  <c r="BA51" i="16"/>
  <c r="BB51" i="16"/>
  <c r="BC51" i="16"/>
  <c r="BD51" i="16"/>
  <c r="BE51" i="16"/>
  <c r="BF51" i="16"/>
  <c r="BG51" i="16"/>
  <c r="BH51" i="16"/>
  <c r="BI51" i="16"/>
  <c r="BJ51" i="16"/>
  <c r="BK51" i="16"/>
  <c r="BL51" i="16"/>
  <c r="BM51" i="16"/>
  <c r="BW51" i="16"/>
  <c r="BX51" i="16"/>
  <c r="BZ51" i="16"/>
  <c r="F52" i="16"/>
  <c r="G52" i="16"/>
  <c r="H52" i="16"/>
  <c r="I52" i="16"/>
  <c r="J52" i="16"/>
  <c r="K52" i="16"/>
  <c r="L52" i="16"/>
  <c r="M52" i="16"/>
  <c r="N52" i="16"/>
  <c r="O52" i="16"/>
  <c r="P52" i="16"/>
  <c r="Q52" i="16"/>
  <c r="R52" i="16"/>
  <c r="S52" i="16"/>
  <c r="T52" i="16"/>
  <c r="U52" i="16"/>
  <c r="V52" i="16"/>
  <c r="W52" i="16"/>
  <c r="X52" i="16"/>
  <c r="Y52" i="16"/>
  <c r="Z52" i="16"/>
  <c r="AA52" i="16"/>
  <c r="AB52" i="16"/>
  <c r="AC52" i="16"/>
  <c r="AD52" i="16"/>
  <c r="AE52" i="16"/>
  <c r="AF52" i="16"/>
  <c r="AG52" i="16"/>
  <c r="AH52" i="16"/>
  <c r="AI52" i="16"/>
  <c r="AJ52" i="16"/>
  <c r="AK52" i="16"/>
  <c r="AL52" i="16"/>
  <c r="AM52" i="16"/>
  <c r="AN52" i="16"/>
  <c r="AO52" i="16"/>
  <c r="AP52" i="16"/>
  <c r="AQ52" i="16"/>
  <c r="AR52" i="16"/>
  <c r="AS52" i="16"/>
  <c r="AT52" i="16"/>
  <c r="AU52" i="16"/>
  <c r="AV52" i="16"/>
  <c r="AW52" i="16"/>
  <c r="AX52" i="16"/>
  <c r="AY52" i="16"/>
  <c r="AZ52" i="16"/>
  <c r="BA52" i="16"/>
  <c r="BB52" i="16"/>
  <c r="BC52" i="16"/>
  <c r="BD52" i="16"/>
  <c r="BE52" i="16"/>
  <c r="BF52" i="16"/>
  <c r="BG52" i="16"/>
  <c r="BH52" i="16"/>
  <c r="BI52" i="16"/>
  <c r="BJ52" i="16"/>
  <c r="BK52" i="16"/>
  <c r="BL52" i="16"/>
  <c r="BM52" i="16"/>
  <c r="BW52" i="16"/>
  <c r="BX52" i="16"/>
  <c r="BZ52" i="16"/>
  <c r="AP53" i="16"/>
  <c r="BW53" i="16"/>
  <c r="BX53" i="16"/>
  <c r="BZ53" i="16"/>
  <c r="F54" i="16"/>
  <c r="G54" i="16"/>
  <c r="H54" i="16"/>
  <c r="I54" i="16"/>
  <c r="J54" i="16"/>
  <c r="K54" i="16"/>
  <c r="L54" i="16"/>
  <c r="M54" i="16"/>
  <c r="N54" i="16"/>
  <c r="O54" i="16"/>
  <c r="P54" i="16"/>
  <c r="Q54" i="16"/>
  <c r="R54" i="16"/>
  <c r="S54" i="16"/>
  <c r="T54" i="16"/>
  <c r="U54" i="16"/>
  <c r="V54" i="16"/>
  <c r="W54" i="16"/>
  <c r="X54" i="16"/>
  <c r="Y54" i="16"/>
  <c r="Z54" i="16"/>
  <c r="AA54" i="16"/>
  <c r="AB54" i="16"/>
  <c r="AC54" i="16"/>
  <c r="AD54" i="16"/>
  <c r="AE54" i="16"/>
  <c r="AF54" i="16"/>
  <c r="AG54" i="16"/>
  <c r="AH54" i="16"/>
  <c r="AI54" i="16"/>
  <c r="AJ54" i="16"/>
  <c r="AK54" i="16"/>
  <c r="AL54" i="16"/>
  <c r="AM54" i="16"/>
  <c r="AN54" i="16"/>
  <c r="AO54" i="16"/>
  <c r="AP54" i="16"/>
  <c r="AQ54" i="16"/>
  <c r="AR54" i="16"/>
  <c r="AS54" i="16"/>
  <c r="AT54" i="16"/>
  <c r="AU54" i="16"/>
  <c r="AV54" i="16"/>
  <c r="AW54" i="16"/>
  <c r="AX54" i="16"/>
  <c r="AY54" i="16"/>
  <c r="AZ54" i="16"/>
  <c r="BA54" i="16"/>
  <c r="BB54" i="16"/>
  <c r="BC54" i="16"/>
  <c r="BD54" i="16"/>
  <c r="BE54" i="16"/>
  <c r="BF54" i="16"/>
  <c r="BG54" i="16"/>
  <c r="BH54" i="16"/>
  <c r="BI54" i="16"/>
  <c r="BJ54" i="16"/>
  <c r="BK54" i="16"/>
  <c r="BL54" i="16"/>
  <c r="BM54" i="16"/>
  <c r="BZ54" i="16"/>
  <c r="F56" i="16"/>
  <c r="G56" i="16"/>
  <c r="H56" i="16"/>
  <c r="I56" i="16"/>
  <c r="J56" i="16"/>
  <c r="K56" i="16"/>
  <c r="L56" i="16"/>
  <c r="M56" i="16"/>
  <c r="N56" i="16"/>
  <c r="O56" i="16"/>
  <c r="P56" i="16"/>
  <c r="Q56" i="16"/>
  <c r="R56" i="16"/>
  <c r="S56" i="16"/>
  <c r="T56" i="16"/>
  <c r="U56" i="16"/>
  <c r="V56" i="16"/>
  <c r="W56" i="16"/>
  <c r="X56" i="16"/>
  <c r="Y56" i="16"/>
  <c r="Z56" i="16"/>
  <c r="AA56" i="16"/>
  <c r="AB56" i="16"/>
  <c r="AC56" i="16"/>
  <c r="AD56" i="16"/>
  <c r="AE56" i="16"/>
  <c r="AF56" i="16"/>
  <c r="AG56" i="16"/>
  <c r="AH56" i="16"/>
  <c r="AI56" i="16"/>
  <c r="AJ56" i="16"/>
  <c r="AK56" i="16"/>
  <c r="AL56" i="16"/>
  <c r="AM56" i="16"/>
  <c r="AN56" i="16"/>
  <c r="AO56" i="16"/>
  <c r="AP56" i="16"/>
  <c r="AQ56" i="16"/>
  <c r="AR56" i="16"/>
  <c r="AS56" i="16"/>
  <c r="AT56" i="16"/>
  <c r="AU56" i="16"/>
  <c r="AV56" i="16"/>
  <c r="AW56" i="16"/>
  <c r="AX56" i="16"/>
  <c r="AY56" i="16"/>
  <c r="AZ56" i="16"/>
  <c r="BA56" i="16"/>
  <c r="BB56" i="16"/>
  <c r="BC56" i="16"/>
  <c r="BD56" i="16"/>
  <c r="BE56" i="16"/>
  <c r="BF56" i="16"/>
  <c r="BG56" i="16"/>
  <c r="BH56" i="16"/>
  <c r="BI56" i="16"/>
  <c r="BJ56" i="16"/>
  <c r="BK56" i="16"/>
  <c r="BL56" i="16"/>
  <c r="BM56" i="16"/>
  <c r="F57" i="16"/>
  <c r="G57" i="16"/>
  <c r="H57" i="16"/>
  <c r="I57" i="16"/>
  <c r="J57" i="16"/>
  <c r="K57" i="16"/>
  <c r="L57" i="16"/>
  <c r="M57" i="16"/>
  <c r="N57" i="16"/>
  <c r="O57" i="16"/>
  <c r="P57" i="16"/>
  <c r="Q57" i="16"/>
  <c r="R57" i="16"/>
  <c r="S57" i="16"/>
  <c r="T57" i="16"/>
  <c r="U57" i="16"/>
  <c r="V57" i="16"/>
  <c r="W57" i="16"/>
  <c r="X57" i="16"/>
  <c r="Y57" i="16"/>
  <c r="Z57" i="16"/>
  <c r="AA57" i="16"/>
  <c r="AB57" i="16"/>
  <c r="AC57" i="16"/>
  <c r="AD57" i="16"/>
  <c r="AE57" i="16"/>
  <c r="AF57" i="16"/>
  <c r="AG57" i="16"/>
  <c r="AH57" i="16"/>
  <c r="AI57" i="16"/>
  <c r="AJ57" i="16"/>
  <c r="AK57" i="16"/>
  <c r="AL57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A57" i="16"/>
  <c r="BB57" i="16"/>
  <c r="BC57" i="16"/>
  <c r="BD57" i="16"/>
  <c r="BE57" i="16"/>
  <c r="BF57" i="16"/>
  <c r="BG57" i="16"/>
  <c r="BH57" i="16"/>
  <c r="BI57" i="16"/>
  <c r="BJ57" i="16"/>
  <c r="BK57" i="16"/>
  <c r="BL57" i="16"/>
  <c r="BM57" i="16"/>
  <c r="F58" i="16"/>
  <c r="G58" i="16"/>
  <c r="H58" i="16"/>
  <c r="I58" i="16"/>
  <c r="J58" i="16"/>
  <c r="K58" i="16"/>
  <c r="L58" i="16"/>
  <c r="M58" i="16"/>
  <c r="N58" i="16"/>
  <c r="O58" i="16"/>
  <c r="P58" i="16"/>
  <c r="Q58" i="16"/>
  <c r="R58" i="16"/>
  <c r="S58" i="16"/>
  <c r="T58" i="16"/>
  <c r="U58" i="16"/>
  <c r="V58" i="16"/>
  <c r="W58" i="16"/>
  <c r="X58" i="16"/>
  <c r="Y58" i="16"/>
  <c r="Z58" i="16"/>
  <c r="AA58" i="16"/>
  <c r="AB58" i="16"/>
  <c r="AC58" i="16"/>
  <c r="AD58" i="16"/>
  <c r="AE58" i="16"/>
  <c r="AF58" i="16"/>
  <c r="AG58" i="16"/>
  <c r="AH58" i="16"/>
  <c r="AI58" i="16"/>
  <c r="AJ58" i="16"/>
  <c r="AK58" i="16"/>
  <c r="AL58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A58" i="16"/>
  <c r="BB58" i="16"/>
  <c r="BC58" i="16"/>
  <c r="BD58" i="16"/>
  <c r="BE58" i="16"/>
  <c r="BF58" i="16"/>
  <c r="BG58" i="16"/>
  <c r="BH58" i="16"/>
  <c r="BI58" i="16"/>
  <c r="BJ58" i="16"/>
  <c r="BK58" i="16"/>
  <c r="BL58" i="16"/>
  <c r="BM58" i="16"/>
  <c r="F59" i="16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AE59" i="16"/>
  <c r="AF59" i="16"/>
  <c r="AG59" i="16"/>
  <c r="AH59" i="16"/>
  <c r="AI59" i="16"/>
  <c r="AJ59" i="16"/>
  <c r="AK59" i="16"/>
  <c r="AL59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A59" i="16"/>
  <c r="BB59" i="16"/>
  <c r="BC59" i="16"/>
  <c r="BD59" i="16"/>
  <c r="BE59" i="16"/>
  <c r="BF59" i="16"/>
  <c r="BG59" i="16"/>
  <c r="BH59" i="16"/>
  <c r="BI59" i="16"/>
  <c r="BJ59" i="16"/>
  <c r="BK59" i="16"/>
  <c r="BL59" i="16"/>
  <c r="BM59" i="16"/>
  <c r="AI60" i="16"/>
  <c r="Y33" i="16" l="1"/>
  <c r="AI62" i="17"/>
  <c r="R62" i="17"/>
  <c r="Q19" i="17"/>
  <c r="AZ48" i="17"/>
  <c r="AQ53" i="16"/>
  <c r="AU48" i="17"/>
  <c r="V60" i="16"/>
  <c r="BO40" i="17"/>
  <c r="N60" i="16"/>
  <c r="BA33" i="16"/>
  <c r="BT48" i="16"/>
  <c r="AQ62" i="17"/>
  <c r="M47" i="16"/>
  <c r="H19" i="16"/>
  <c r="U19" i="17"/>
  <c r="BP19" i="18"/>
  <c r="BI48" i="17"/>
  <c r="BD19" i="16"/>
  <c r="BL19" i="16"/>
  <c r="F60" i="16"/>
  <c r="AY33" i="17"/>
  <c r="AL33" i="16"/>
  <c r="AU62" i="17"/>
  <c r="K62" i="17"/>
  <c r="BI40" i="16"/>
  <c r="BI47" i="16" s="1"/>
  <c r="BL55" i="16"/>
  <c r="BS48" i="16"/>
  <c r="BS62" i="16" s="1"/>
  <c r="AH19" i="16"/>
  <c r="BK62" i="18"/>
  <c r="L48" i="17"/>
  <c r="AE48" i="17"/>
  <c r="AE62" i="17" s="1"/>
  <c r="N61" i="16"/>
  <c r="Q60" i="16"/>
  <c r="AF53" i="16"/>
  <c r="BM60" i="16"/>
  <c r="BE60" i="16"/>
  <c r="AW47" i="16"/>
  <c r="AG60" i="16"/>
  <c r="Y60" i="16"/>
  <c r="BB33" i="17"/>
  <c r="BB48" i="17" s="1"/>
  <c r="BB62" i="17" s="1"/>
  <c r="U48" i="17"/>
  <c r="AK48" i="17"/>
  <c r="AK62" i="17" s="1"/>
  <c r="AZ19" i="17"/>
  <c r="AZ62" i="17" s="1"/>
  <c r="BJ60" i="16"/>
  <c r="BZ48" i="16"/>
  <c r="BZ62" i="16" s="1"/>
  <c r="F33" i="16"/>
  <c r="F18" i="16"/>
  <c r="F19" i="16" s="1"/>
  <c r="AX19" i="16"/>
  <c r="Z19" i="16"/>
  <c r="AC48" i="17"/>
  <c r="AR48" i="17"/>
  <c r="BE33" i="17"/>
  <c r="BE48" i="17" s="1"/>
  <c r="BE62" i="17" s="1"/>
  <c r="V53" i="16"/>
  <c r="BI60" i="16"/>
  <c r="BL53" i="16"/>
  <c r="P53" i="16"/>
  <c r="BB60" i="16"/>
  <c r="AD60" i="16"/>
  <c r="V61" i="16"/>
  <c r="BP53" i="17"/>
  <c r="AY48" i="17"/>
  <c r="O62" i="18"/>
  <c r="AW48" i="17"/>
  <c r="AW62" i="17" s="1"/>
  <c r="X53" i="16"/>
  <c r="AT60" i="16"/>
  <c r="H53" i="16"/>
  <c r="S48" i="17"/>
  <c r="BA48" i="17"/>
  <c r="BA62" i="17" s="1"/>
  <c r="AL60" i="16"/>
  <c r="AV53" i="16"/>
  <c r="AB47" i="16"/>
  <c r="BG48" i="17"/>
  <c r="BG62" i="17" s="1"/>
  <c r="BN61" i="18"/>
  <c r="T19" i="17"/>
  <c r="BP19" i="17" s="1"/>
  <c r="M48" i="17"/>
  <c r="I48" i="17"/>
  <c r="I62" i="17" s="1"/>
  <c r="N33" i="16"/>
  <c r="BB33" i="16"/>
  <c r="AT53" i="16"/>
  <c r="AD53" i="16"/>
  <c r="BB61" i="16"/>
  <c r="BO55" i="18"/>
  <c r="BN52" i="16"/>
  <c r="BU48" i="16"/>
  <c r="BU62" i="16" s="1"/>
  <c r="AK33" i="16"/>
  <c r="M33" i="16"/>
  <c r="V19" i="16"/>
  <c r="AM48" i="17"/>
  <c r="AM62" i="17" s="1"/>
  <c r="L47" i="16"/>
  <c r="BA53" i="16"/>
  <c r="BP58" i="16"/>
  <c r="BO57" i="16"/>
  <c r="AC33" i="16"/>
  <c r="AY19" i="16"/>
  <c r="BK55" i="17"/>
  <c r="BM46" i="16"/>
  <c r="BM47" i="16" s="1"/>
  <c r="AT26" i="16"/>
  <c r="AT33" i="16" s="1"/>
  <c r="AV19" i="16"/>
  <c r="AF19" i="16"/>
  <c r="X19" i="16"/>
  <c r="P19" i="16"/>
  <c r="AF48" i="17"/>
  <c r="AF62" i="17" s="1"/>
  <c r="AT47" i="16"/>
  <c r="BI33" i="16"/>
  <c r="N55" i="16"/>
  <c r="AP19" i="16"/>
  <c r="AO33" i="16"/>
  <c r="AO61" i="16"/>
  <c r="BJ61" i="16"/>
  <c r="BJ19" i="16"/>
  <c r="AT61" i="16"/>
  <c r="AL19" i="16"/>
  <c r="AD19" i="16"/>
  <c r="AL55" i="16"/>
  <c r="AC55" i="16"/>
  <c r="AO60" i="16"/>
  <c r="BN59" i="16"/>
  <c r="BD53" i="16"/>
  <c r="AN53" i="16"/>
  <c r="U53" i="16"/>
  <c r="AG46" i="16"/>
  <c r="AG47" i="16" s="1"/>
  <c r="T47" i="16"/>
  <c r="BL60" i="16"/>
  <c r="BD60" i="16"/>
  <c r="AN60" i="16"/>
  <c r="AF47" i="16"/>
  <c r="X60" i="16"/>
  <c r="H60" i="16"/>
  <c r="F40" i="16"/>
  <c r="F55" i="16" s="1"/>
  <c r="AK55" i="16"/>
  <c r="BJ33" i="16"/>
  <c r="AF55" i="16"/>
  <c r="BA12" i="16"/>
  <c r="BA55" i="16" s="1"/>
  <c r="AT33" i="17"/>
  <c r="AT48" i="17" s="1"/>
  <c r="AT62" i="17" s="1"/>
  <c r="BP47" i="18"/>
  <c r="BH19" i="17"/>
  <c r="AS48" i="17"/>
  <c r="AS62" i="17" s="1"/>
  <c r="BK48" i="17"/>
  <c r="BK62" i="17" s="1"/>
  <c r="G47" i="17"/>
  <c r="BO47" i="17" s="1"/>
  <c r="Q33" i="16"/>
  <c r="I60" i="16"/>
  <c r="BB53" i="16"/>
  <c r="AL53" i="16"/>
  <c r="R53" i="16"/>
  <c r="AD46" i="16"/>
  <c r="AD47" i="16" s="1"/>
  <c r="BJ40" i="16"/>
  <c r="BJ55" i="16" s="1"/>
  <c r="AV55" i="16"/>
  <c r="AD26" i="16"/>
  <c r="AY55" i="16"/>
  <c r="BG53" i="16"/>
  <c r="AY53" i="16"/>
  <c r="AQ55" i="16"/>
  <c r="AI55" i="16"/>
  <c r="AA55" i="16"/>
  <c r="S53" i="16"/>
  <c r="K53" i="16"/>
  <c r="BO12" i="17"/>
  <c r="H47" i="17"/>
  <c r="AR61" i="17"/>
  <c r="BI62" i="17"/>
  <c r="AJ48" i="17"/>
  <c r="AJ62" i="17" s="1"/>
  <c r="AS19" i="16"/>
  <c r="AK53" i="16"/>
  <c r="AS47" i="16"/>
  <c r="N47" i="16"/>
  <c r="BN45" i="16"/>
  <c r="U33" i="16"/>
  <c r="J19" i="16"/>
  <c r="BJ33" i="17"/>
  <c r="BJ48" i="17" s="1"/>
  <c r="BJ62" i="17" s="1"/>
  <c r="AP47" i="17"/>
  <c r="AP48" i="17" s="1"/>
  <c r="AP62" i="17" s="1"/>
  <c r="AN55" i="16"/>
  <c r="N53" i="16"/>
  <c r="BE46" i="16"/>
  <c r="M48" i="16"/>
  <c r="AT48" i="16"/>
  <c r="AS33" i="16"/>
  <c r="BN12" i="17"/>
  <c r="BN40" i="17"/>
  <c r="AG33" i="16"/>
  <c r="BF19" i="16"/>
  <c r="AC47" i="16"/>
  <c r="U55" i="16"/>
  <c r="M53" i="16"/>
  <c r="BD46" i="16"/>
  <c r="BD47" i="16" s="1"/>
  <c r="Y46" i="16"/>
  <c r="Y61" i="16" s="1"/>
  <c r="BG60" i="16"/>
  <c r="AY60" i="16"/>
  <c r="AQ60" i="16"/>
  <c r="AA33" i="16"/>
  <c r="S33" i="16"/>
  <c r="K60" i="16"/>
  <c r="BI19" i="16"/>
  <c r="BA60" i="16"/>
  <c r="AS60" i="16"/>
  <c r="M60" i="16"/>
  <c r="X55" i="16"/>
  <c r="BP12" i="17"/>
  <c r="AB62" i="17"/>
  <c r="BC48" i="17"/>
  <c r="BC62" i="17" s="1"/>
  <c r="AS53" i="16"/>
  <c r="AC53" i="16"/>
  <c r="BB47" i="16"/>
  <c r="BB48" i="16" s="1"/>
  <c r="X47" i="16"/>
  <c r="BD55" i="16"/>
  <c r="AI61" i="16"/>
  <c r="BP17" i="16"/>
  <c r="BN47" i="18"/>
  <c r="BP26" i="17"/>
  <c r="AA48" i="17"/>
  <c r="AA62" i="17" s="1"/>
  <c r="AW60" i="16"/>
  <c r="AV60" i="16"/>
  <c r="BP51" i="16"/>
  <c r="BN51" i="16"/>
  <c r="M55" i="16"/>
  <c r="V33" i="16"/>
  <c r="BF53" i="16"/>
  <c r="AH53" i="16"/>
  <c r="J53" i="16"/>
  <c r="BB55" i="16"/>
  <c r="BP46" i="17"/>
  <c r="AL61" i="16"/>
  <c r="AL47" i="16"/>
  <c r="AL48" i="16" s="1"/>
  <c r="AK19" i="16"/>
  <c r="AK61" i="16"/>
  <c r="AC19" i="16"/>
  <c r="AC61" i="16"/>
  <c r="U19" i="16"/>
  <c r="U61" i="16"/>
  <c r="BG55" i="16"/>
  <c r="BM33" i="16"/>
  <c r="BM48" i="16" s="1"/>
  <c r="AW61" i="16"/>
  <c r="AW33" i="16"/>
  <c r="AA19" i="16"/>
  <c r="AT19" i="16"/>
  <c r="AT55" i="16"/>
  <c r="Q47" i="16"/>
  <c r="Q61" i="16"/>
  <c r="R19" i="16"/>
  <c r="BE61" i="16"/>
  <c r="BE33" i="16"/>
  <c r="I61" i="16"/>
  <c r="I33" i="16"/>
  <c r="AV47" i="16"/>
  <c r="P47" i="16"/>
  <c r="P55" i="16"/>
  <c r="H55" i="16"/>
  <c r="BB19" i="16"/>
  <c r="AQ32" i="16"/>
  <c r="AQ33" i="16" s="1"/>
  <c r="AF60" i="16"/>
  <c r="S60" i="16"/>
  <c r="AA53" i="16"/>
  <c r="V47" i="16"/>
  <c r="BL46" i="16"/>
  <c r="BL47" i="16" s="1"/>
  <c r="AQ47" i="16"/>
  <c r="AY32" i="16"/>
  <c r="AY33" i="16" s="1"/>
  <c r="J26" i="16"/>
  <c r="BG19" i="16"/>
  <c r="AQ19" i="16"/>
  <c r="BL33" i="17"/>
  <c r="BL48" i="17" s="1"/>
  <c r="BL62" i="17" s="1"/>
  <c r="AR62" i="17"/>
  <c r="S19" i="17"/>
  <c r="AI47" i="16"/>
  <c r="AI48" i="16" s="1"/>
  <c r="Z53" i="16"/>
  <c r="U47" i="16"/>
  <c r="AO47" i="16"/>
  <c r="AO48" i="16" s="1"/>
  <c r="I47" i="16"/>
  <c r="BX48" i="16"/>
  <c r="BX62" i="16" s="1"/>
  <c r="BG32" i="16"/>
  <c r="K12" i="16"/>
  <c r="K55" i="16" s="1"/>
  <c r="BN55" i="18"/>
  <c r="U60" i="16"/>
  <c r="BA18" i="16"/>
  <c r="AS61" i="16"/>
  <c r="AC60" i="16"/>
  <c r="P60" i="16"/>
  <c r="V55" i="16"/>
  <c r="AX53" i="16"/>
  <c r="AY47" i="16"/>
  <c r="AN46" i="16"/>
  <c r="AN47" i="16" s="1"/>
  <c r="H46" i="16"/>
  <c r="H47" i="16" s="1"/>
  <c r="AN19" i="16"/>
  <c r="M18" i="16"/>
  <c r="M61" i="16" s="1"/>
  <c r="S12" i="16"/>
  <c r="S55" i="16" s="1"/>
  <c r="BO55" i="17"/>
  <c r="L62" i="17"/>
  <c r="W47" i="17"/>
  <c r="W48" i="17" s="1"/>
  <c r="W62" i="17" s="1"/>
  <c r="O55" i="17"/>
  <c r="V33" i="17"/>
  <c r="V48" i="17" s="1"/>
  <c r="V62" i="17" s="1"/>
  <c r="AA60" i="16"/>
  <c r="BN56" i="16"/>
  <c r="AI53" i="16"/>
  <c r="F46" i="16"/>
  <c r="K32" i="16"/>
  <c r="K33" i="16" s="1"/>
  <c r="AH26" i="16"/>
  <c r="AH55" i="16" s="1"/>
  <c r="BL61" i="17"/>
  <c r="BO61" i="17" s="1"/>
  <c r="BH48" i="17"/>
  <c r="P48" i="17"/>
  <c r="P62" i="17" s="1"/>
  <c r="AG48" i="17"/>
  <c r="AG62" i="17" s="1"/>
  <c r="BG47" i="16"/>
  <c r="AS55" i="16"/>
  <c r="AI19" i="16"/>
  <c r="Y62" i="17"/>
  <c r="BP60" i="17"/>
  <c r="Q48" i="17"/>
  <c r="Q62" i="17" s="1"/>
  <c r="L48" i="18"/>
  <c r="L62" i="18" s="1"/>
  <c r="BN26" i="17"/>
  <c r="N19" i="16"/>
  <c r="O47" i="17"/>
  <c r="O48" i="17" s="1"/>
  <c r="O62" i="17" s="1"/>
  <c r="AK60" i="16"/>
  <c r="BA47" i="16"/>
  <c r="BA48" i="16" s="1"/>
  <c r="BE47" i="16"/>
  <c r="BH47" i="16"/>
  <c r="AZ47" i="16"/>
  <c r="AR47" i="16"/>
  <c r="AJ47" i="16"/>
  <c r="BN60" i="17"/>
  <c r="AO62" i="17"/>
  <c r="BP61" i="18"/>
  <c r="BP55" i="18"/>
  <c r="AL33" i="17"/>
  <c r="AL48" i="17" s="1"/>
  <c r="AL62" i="17" s="1"/>
  <c r="BN19" i="18"/>
  <c r="BP33" i="18"/>
  <c r="J62" i="18"/>
  <c r="H48" i="18"/>
  <c r="BO61" i="18"/>
  <c r="BN33" i="18"/>
  <c r="CA33" i="18" s="1"/>
  <c r="G48" i="18"/>
  <c r="BO33" i="18"/>
  <c r="BO19" i="18"/>
  <c r="BO26" i="17"/>
  <c r="BN53" i="17"/>
  <c r="X48" i="17"/>
  <c r="X62" i="17" s="1"/>
  <c r="BM62" i="17"/>
  <c r="H55" i="17"/>
  <c r="BP55" i="17" s="1"/>
  <c r="BO60" i="17"/>
  <c r="BN18" i="17"/>
  <c r="F19" i="17"/>
  <c r="F61" i="17"/>
  <c r="BN61" i="17" s="1"/>
  <c r="BD48" i="17"/>
  <c r="BD62" i="17" s="1"/>
  <c r="AY62" i="17"/>
  <c r="M19" i="17"/>
  <c r="M62" i="17" s="1"/>
  <c r="BN46" i="17"/>
  <c r="AN48" i="17"/>
  <c r="AN62" i="17" s="1"/>
  <c r="BO53" i="17"/>
  <c r="AC62" i="17"/>
  <c r="H48" i="17"/>
  <c r="T47" i="17"/>
  <c r="T48" i="17" s="1"/>
  <c r="T61" i="17"/>
  <c r="F48" i="17"/>
  <c r="BZ62" i="17"/>
  <c r="AV61" i="16"/>
  <c r="AV33" i="16"/>
  <c r="Z33" i="16"/>
  <c r="Z55" i="16"/>
  <c r="AU19" i="16"/>
  <c r="BM53" i="16"/>
  <c r="BM12" i="16"/>
  <c r="BE53" i="16"/>
  <c r="BE12" i="16"/>
  <c r="AW53" i="16"/>
  <c r="AW12" i="16"/>
  <c r="AO53" i="16"/>
  <c r="AO12" i="16"/>
  <c r="AG53" i="16"/>
  <c r="AG12" i="16"/>
  <c r="Y53" i="16"/>
  <c r="BO10" i="16"/>
  <c r="Y12" i="16"/>
  <c r="Q53" i="16"/>
  <c r="Q12" i="16"/>
  <c r="BP10" i="16"/>
  <c r="BN10" i="16"/>
  <c r="I53" i="16"/>
  <c r="I12" i="16"/>
  <c r="BO58" i="16"/>
  <c r="BP56" i="16"/>
  <c r="BO56" i="16"/>
  <c r="AA47" i="16"/>
  <c r="AA61" i="16"/>
  <c r="BF46" i="16"/>
  <c r="BF60" i="16"/>
  <c r="AX46" i="16"/>
  <c r="AX60" i="16"/>
  <c r="AP46" i="16"/>
  <c r="AP60" i="16"/>
  <c r="AH46" i="16"/>
  <c r="AH60" i="16"/>
  <c r="BP45" i="16"/>
  <c r="Z46" i="16"/>
  <c r="Z60" i="16"/>
  <c r="R46" i="16"/>
  <c r="R60" i="16"/>
  <c r="BO45" i="16"/>
  <c r="J46" i="16"/>
  <c r="J60" i="16"/>
  <c r="BD33" i="16"/>
  <c r="BC19" i="16"/>
  <c r="BN58" i="16"/>
  <c r="BO52" i="16"/>
  <c r="BO51" i="16"/>
  <c r="BO49" i="16"/>
  <c r="BP49" i="16"/>
  <c r="BL33" i="16"/>
  <c r="AP33" i="16"/>
  <c r="AP55" i="16"/>
  <c r="BK19" i="16"/>
  <c r="AG48" i="16"/>
  <c r="H33" i="16"/>
  <c r="AX33" i="16"/>
  <c r="AX55" i="16"/>
  <c r="G19" i="16"/>
  <c r="P61" i="16"/>
  <c r="P33" i="16"/>
  <c r="BH26" i="16"/>
  <c r="BH53" i="16"/>
  <c r="AR26" i="16"/>
  <c r="AR53" i="16"/>
  <c r="AB26" i="16"/>
  <c r="AB53" i="16"/>
  <c r="BO24" i="16"/>
  <c r="T26" i="16"/>
  <c r="T53" i="16"/>
  <c r="L26" i="16"/>
  <c r="L53" i="16"/>
  <c r="BN24" i="16"/>
  <c r="O19" i="16"/>
  <c r="BP59" i="16"/>
  <c r="BP57" i="16"/>
  <c r="BP52" i="16"/>
  <c r="BF33" i="16"/>
  <c r="BF55" i="16"/>
  <c r="AZ26" i="16"/>
  <c r="AZ53" i="16"/>
  <c r="AJ26" i="16"/>
  <c r="AJ53" i="16"/>
  <c r="BI61" i="16"/>
  <c r="BO59" i="16"/>
  <c r="BO50" i="16"/>
  <c r="BP50" i="16"/>
  <c r="BN50" i="16"/>
  <c r="BN49" i="16"/>
  <c r="AK47" i="16"/>
  <c r="AK48" i="16" s="1"/>
  <c r="K47" i="16"/>
  <c r="X61" i="16"/>
  <c r="X33" i="16"/>
  <c r="BO17" i="16"/>
  <c r="W19" i="16"/>
  <c r="BT62" i="16"/>
  <c r="BN57" i="16"/>
  <c r="BO54" i="16"/>
  <c r="BP54" i="16"/>
  <c r="BN54" i="16"/>
  <c r="AF61" i="16"/>
  <c r="AF33" i="16"/>
  <c r="AF48" i="16" s="1"/>
  <c r="AF62" i="16" s="1"/>
  <c r="J33" i="16"/>
  <c r="J55" i="16"/>
  <c r="BP24" i="16"/>
  <c r="BH60" i="16"/>
  <c r="BH18" i="16"/>
  <c r="AZ60" i="16"/>
  <c r="AZ18" i="16"/>
  <c r="AR60" i="16"/>
  <c r="AR18" i="16"/>
  <c r="AJ60" i="16"/>
  <c r="AJ18" i="16"/>
  <c r="AB60" i="16"/>
  <c r="AB18" i="16"/>
  <c r="T60" i="16"/>
  <c r="T18" i="16"/>
  <c r="L60" i="16"/>
  <c r="BN17" i="16"/>
  <c r="L18" i="16"/>
  <c r="AE19" i="16"/>
  <c r="S47" i="16"/>
  <c r="S48" i="16" s="1"/>
  <c r="S61" i="16"/>
  <c r="BK40" i="16"/>
  <c r="BK55" i="16" s="1"/>
  <c r="BK53" i="16"/>
  <c r="BC40" i="16"/>
  <c r="BC55" i="16" s="1"/>
  <c r="BC53" i="16"/>
  <c r="AU40" i="16"/>
  <c r="AU55" i="16" s="1"/>
  <c r="AU53" i="16"/>
  <c r="AM40" i="16"/>
  <c r="AM47" i="16" s="1"/>
  <c r="AM53" i="16"/>
  <c r="AE40" i="16"/>
  <c r="AE55" i="16" s="1"/>
  <c r="AE53" i="16"/>
  <c r="W40" i="16"/>
  <c r="W47" i="16" s="1"/>
  <c r="BP38" i="16"/>
  <c r="W53" i="16"/>
  <c r="O40" i="16"/>
  <c r="BN38" i="16"/>
  <c r="O53" i="16"/>
  <c r="G40" i="16"/>
  <c r="BO38" i="16"/>
  <c r="G53" i="16"/>
  <c r="I48" i="16"/>
  <c r="AN33" i="16"/>
  <c r="BK60" i="16"/>
  <c r="BK32" i="16"/>
  <c r="BC60" i="16"/>
  <c r="BC32" i="16"/>
  <c r="AU60" i="16"/>
  <c r="AU32" i="16"/>
  <c r="AM60" i="16"/>
  <c r="AM32" i="16"/>
  <c r="AE60" i="16"/>
  <c r="AE32" i="16"/>
  <c r="W60" i="16"/>
  <c r="BP31" i="16"/>
  <c r="W32" i="16"/>
  <c r="BN31" i="16"/>
  <c r="O60" i="16"/>
  <c r="O32" i="16"/>
  <c r="BO31" i="16"/>
  <c r="G60" i="16"/>
  <c r="G32" i="16"/>
  <c r="R33" i="16"/>
  <c r="R55" i="16"/>
  <c r="AM19" i="16"/>
  <c r="BN6" i="15"/>
  <c r="BO6" i="15"/>
  <c r="BP6" i="15"/>
  <c r="BN7" i="15"/>
  <c r="BO7" i="15"/>
  <c r="BP7" i="15"/>
  <c r="BN8" i="15"/>
  <c r="BO8" i="15"/>
  <c r="BP8" i="15"/>
  <c r="BN9" i="15"/>
  <c r="BO9" i="15"/>
  <c r="BP9" i="15"/>
  <c r="F10" i="15"/>
  <c r="G10" i="15"/>
  <c r="G12" i="15" s="1"/>
  <c r="H10" i="15"/>
  <c r="I10" i="15"/>
  <c r="J10" i="15"/>
  <c r="J12" i="15" s="1"/>
  <c r="K10" i="15"/>
  <c r="K12" i="15" s="1"/>
  <c r="L10" i="15"/>
  <c r="L12" i="15" s="1"/>
  <c r="M10" i="15"/>
  <c r="M12" i="15" s="1"/>
  <c r="N10" i="15"/>
  <c r="N12" i="15" s="1"/>
  <c r="O10" i="15"/>
  <c r="O12" i="15" s="1"/>
  <c r="P10" i="15"/>
  <c r="P12" i="15" s="1"/>
  <c r="Q10" i="15"/>
  <c r="Q12" i="15" s="1"/>
  <c r="R10" i="15"/>
  <c r="R12" i="15" s="1"/>
  <c r="S10" i="15"/>
  <c r="S12" i="15" s="1"/>
  <c r="T10" i="15"/>
  <c r="T12" i="15" s="1"/>
  <c r="U10" i="15"/>
  <c r="U12" i="15" s="1"/>
  <c r="V10" i="15"/>
  <c r="V12" i="15" s="1"/>
  <c r="W10" i="15"/>
  <c r="W12" i="15" s="1"/>
  <c r="X10" i="15"/>
  <c r="X12" i="15" s="1"/>
  <c r="Y10" i="15"/>
  <c r="Y12" i="15" s="1"/>
  <c r="Z10" i="15"/>
  <c r="Z12" i="15" s="1"/>
  <c r="AA10" i="15"/>
  <c r="AA12" i="15" s="1"/>
  <c r="AB10" i="15"/>
  <c r="AB12" i="15" s="1"/>
  <c r="AC10" i="15"/>
  <c r="AC12" i="15" s="1"/>
  <c r="AD10" i="15"/>
  <c r="AD12" i="15" s="1"/>
  <c r="AE10" i="15"/>
  <c r="AE12" i="15" s="1"/>
  <c r="AF10" i="15"/>
  <c r="AF12" i="15" s="1"/>
  <c r="AG10" i="15"/>
  <c r="AG12" i="15" s="1"/>
  <c r="AH10" i="15"/>
  <c r="AH12" i="15" s="1"/>
  <c r="AI10" i="15"/>
  <c r="AI12" i="15" s="1"/>
  <c r="AJ10" i="15"/>
  <c r="AJ12" i="15" s="1"/>
  <c r="AK10" i="15"/>
  <c r="AK12" i="15" s="1"/>
  <c r="AL10" i="15"/>
  <c r="AL12" i="15" s="1"/>
  <c r="AM10" i="15"/>
  <c r="AM12" i="15" s="1"/>
  <c r="AN10" i="15"/>
  <c r="AN12" i="15" s="1"/>
  <c r="AO10" i="15"/>
  <c r="AO12" i="15" s="1"/>
  <c r="AP10" i="15"/>
  <c r="AP12" i="15" s="1"/>
  <c r="AQ10" i="15"/>
  <c r="AQ12" i="15" s="1"/>
  <c r="AR10" i="15"/>
  <c r="AR12" i="15" s="1"/>
  <c r="AS10" i="15"/>
  <c r="AS12" i="15" s="1"/>
  <c r="AT10" i="15"/>
  <c r="AT12" i="15" s="1"/>
  <c r="AU10" i="15"/>
  <c r="AU12" i="15" s="1"/>
  <c r="AV10" i="15"/>
  <c r="AV12" i="15" s="1"/>
  <c r="AW10" i="15"/>
  <c r="AW12" i="15" s="1"/>
  <c r="AX10" i="15"/>
  <c r="AX12" i="15" s="1"/>
  <c r="AY10" i="15"/>
  <c r="AY12" i="15" s="1"/>
  <c r="AZ10" i="15"/>
  <c r="AZ12" i="15" s="1"/>
  <c r="BA10" i="15"/>
  <c r="BA12" i="15" s="1"/>
  <c r="BB10" i="15"/>
  <c r="BB12" i="15" s="1"/>
  <c r="BC10" i="15"/>
  <c r="BC12" i="15" s="1"/>
  <c r="BD10" i="15"/>
  <c r="BD12" i="15" s="1"/>
  <c r="BE10" i="15"/>
  <c r="BE12" i="15" s="1"/>
  <c r="BF10" i="15"/>
  <c r="BF12" i="15" s="1"/>
  <c r="BG10" i="15"/>
  <c r="BG12" i="15" s="1"/>
  <c r="BH10" i="15"/>
  <c r="BH12" i="15" s="1"/>
  <c r="BI10" i="15"/>
  <c r="BI12" i="15" s="1"/>
  <c r="BJ10" i="15"/>
  <c r="BK10" i="15"/>
  <c r="BK12" i="15" s="1"/>
  <c r="BL10" i="15"/>
  <c r="BL12" i="15" s="1"/>
  <c r="BM10" i="15"/>
  <c r="BM12" i="15" s="1"/>
  <c r="BN11" i="15"/>
  <c r="BO11" i="15"/>
  <c r="BP11" i="15"/>
  <c r="BN13" i="15"/>
  <c r="BO13" i="15"/>
  <c r="BP13" i="15"/>
  <c r="BN14" i="15"/>
  <c r="BO14" i="15"/>
  <c r="BP14" i="15"/>
  <c r="BN15" i="15"/>
  <c r="BO15" i="15"/>
  <c r="BP15" i="15"/>
  <c r="BN16" i="15"/>
  <c r="BO16" i="15"/>
  <c r="BP16" i="15"/>
  <c r="F17" i="15"/>
  <c r="F18" i="15" s="1"/>
  <c r="G17" i="15"/>
  <c r="G18" i="15" s="1"/>
  <c r="H17" i="15"/>
  <c r="H18" i="15" s="1"/>
  <c r="I17" i="15"/>
  <c r="J17" i="15"/>
  <c r="J18" i="15" s="1"/>
  <c r="K17" i="15"/>
  <c r="L17" i="15"/>
  <c r="L18" i="15" s="1"/>
  <c r="M17" i="15"/>
  <c r="M18" i="15" s="1"/>
  <c r="N17" i="15"/>
  <c r="N18" i="15" s="1"/>
  <c r="O17" i="15"/>
  <c r="O18" i="15" s="1"/>
  <c r="P17" i="15"/>
  <c r="P18" i="15" s="1"/>
  <c r="Q17" i="15"/>
  <c r="Q18" i="15" s="1"/>
  <c r="R17" i="15"/>
  <c r="R18" i="15" s="1"/>
  <c r="S17" i="15"/>
  <c r="S18" i="15" s="1"/>
  <c r="T17" i="15"/>
  <c r="T18" i="15" s="1"/>
  <c r="T19" i="15" s="1"/>
  <c r="U17" i="15"/>
  <c r="U18" i="15" s="1"/>
  <c r="V17" i="15"/>
  <c r="V18" i="15" s="1"/>
  <c r="W17" i="15"/>
  <c r="W18" i="15" s="1"/>
  <c r="X17" i="15"/>
  <c r="X18" i="15" s="1"/>
  <c r="Y17" i="15"/>
  <c r="Y18" i="15" s="1"/>
  <c r="Z17" i="15"/>
  <c r="Z18" i="15" s="1"/>
  <c r="AA17" i="15"/>
  <c r="AB17" i="15"/>
  <c r="AB18" i="15" s="1"/>
  <c r="AC17" i="15"/>
  <c r="AC18" i="15" s="1"/>
  <c r="AD17" i="15"/>
  <c r="AD18" i="15" s="1"/>
  <c r="AE17" i="15"/>
  <c r="AE18" i="15" s="1"/>
  <c r="AF17" i="15"/>
  <c r="AF18" i="15" s="1"/>
  <c r="AG17" i="15"/>
  <c r="AG18" i="15" s="1"/>
  <c r="AH17" i="15"/>
  <c r="AH18" i="15" s="1"/>
  <c r="AI17" i="15"/>
  <c r="AI18" i="15" s="1"/>
  <c r="AJ17" i="15"/>
  <c r="AJ18" i="15" s="1"/>
  <c r="AK17" i="15"/>
  <c r="AK18" i="15" s="1"/>
  <c r="AL17" i="15"/>
  <c r="AL18" i="15" s="1"/>
  <c r="AM17" i="15"/>
  <c r="AM18" i="15" s="1"/>
  <c r="AN17" i="15"/>
  <c r="AN18" i="15" s="1"/>
  <c r="AO17" i="15"/>
  <c r="AO18" i="15" s="1"/>
  <c r="AP17" i="15"/>
  <c r="AP18" i="15" s="1"/>
  <c r="AQ17" i="15"/>
  <c r="AQ18" i="15" s="1"/>
  <c r="AR17" i="15"/>
  <c r="AR18" i="15" s="1"/>
  <c r="AS17" i="15"/>
  <c r="AS18" i="15" s="1"/>
  <c r="AT17" i="15"/>
  <c r="AT18" i="15" s="1"/>
  <c r="AU17" i="15"/>
  <c r="AU18" i="15" s="1"/>
  <c r="AV17" i="15"/>
  <c r="AV18" i="15" s="1"/>
  <c r="AW17" i="15"/>
  <c r="AX17" i="15"/>
  <c r="AX18" i="15" s="1"/>
  <c r="AY17" i="15"/>
  <c r="AY18" i="15" s="1"/>
  <c r="AZ17" i="15"/>
  <c r="AZ18" i="15" s="1"/>
  <c r="AZ19" i="15" s="1"/>
  <c r="BA17" i="15"/>
  <c r="BA18" i="15" s="1"/>
  <c r="BB17" i="15"/>
  <c r="BB18" i="15" s="1"/>
  <c r="BC17" i="15"/>
  <c r="BC18" i="15" s="1"/>
  <c r="BD17" i="15"/>
  <c r="BD18" i="15" s="1"/>
  <c r="BE17" i="15"/>
  <c r="BF17" i="15"/>
  <c r="BF18" i="15" s="1"/>
  <c r="BG17" i="15"/>
  <c r="BH17" i="15"/>
  <c r="BH18" i="15" s="1"/>
  <c r="BI17" i="15"/>
  <c r="BI18" i="15" s="1"/>
  <c r="BJ17" i="15"/>
  <c r="BJ18" i="15" s="1"/>
  <c r="BK17" i="15"/>
  <c r="BK18" i="15" s="1"/>
  <c r="BL17" i="15"/>
  <c r="BL18" i="15" s="1"/>
  <c r="BM17" i="15"/>
  <c r="BM18" i="15" s="1"/>
  <c r="BS19" i="15"/>
  <c r="BT19" i="15"/>
  <c r="BU19" i="15"/>
  <c r="BW19" i="15"/>
  <c r="BX19" i="15"/>
  <c r="BZ19" i="15"/>
  <c r="BN20" i="15"/>
  <c r="BO20" i="15"/>
  <c r="BP20" i="15"/>
  <c r="BN21" i="15"/>
  <c r="BO21" i="15"/>
  <c r="BP21" i="15"/>
  <c r="BN22" i="15"/>
  <c r="BO22" i="15"/>
  <c r="BP22" i="15"/>
  <c r="BN23" i="15"/>
  <c r="BO23" i="15"/>
  <c r="BP23" i="15"/>
  <c r="F24" i="15"/>
  <c r="F26" i="15" s="1"/>
  <c r="G24" i="15"/>
  <c r="G26" i="15" s="1"/>
  <c r="H24" i="15"/>
  <c r="H26" i="15" s="1"/>
  <c r="I24" i="15"/>
  <c r="I26" i="15" s="1"/>
  <c r="J24" i="15"/>
  <c r="K24" i="15"/>
  <c r="K26" i="15" s="1"/>
  <c r="L24" i="15"/>
  <c r="L26" i="15" s="1"/>
  <c r="M24" i="15"/>
  <c r="M26" i="15" s="1"/>
  <c r="N24" i="15"/>
  <c r="N26" i="15" s="1"/>
  <c r="O24" i="15"/>
  <c r="O26" i="15" s="1"/>
  <c r="P24" i="15"/>
  <c r="P26" i="15" s="1"/>
  <c r="Q24" i="15"/>
  <c r="Q26" i="15" s="1"/>
  <c r="R24" i="15"/>
  <c r="S24" i="15"/>
  <c r="S26" i="15" s="1"/>
  <c r="T24" i="15"/>
  <c r="T26" i="15" s="1"/>
  <c r="U24" i="15"/>
  <c r="U26" i="15" s="1"/>
  <c r="V24" i="15"/>
  <c r="W24" i="15"/>
  <c r="W26" i="15" s="1"/>
  <c r="X24" i="15"/>
  <c r="Y24" i="15"/>
  <c r="Y26" i="15" s="1"/>
  <c r="Z24" i="15"/>
  <c r="AA24" i="15"/>
  <c r="AA26" i="15" s="1"/>
  <c r="AB24" i="15"/>
  <c r="AB26" i="15" s="1"/>
  <c r="AC24" i="15"/>
  <c r="AC26" i="15" s="1"/>
  <c r="AD24" i="15"/>
  <c r="AD26" i="15" s="1"/>
  <c r="AE24" i="15"/>
  <c r="AE26" i="15" s="1"/>
  <c r="AF24" i="15"/>
  <c r="AF26" i="15" s="1"/>
  <c r="AG24" i="15"/>
  <c r="AG26" i="15" s="1"/>
  <c r="AH24" i="15"/>
  <c r="AI24" i="15"/>
  <c r="AI26" i="15" s="1"/>
  <c r="AJ24" i="15"/>
  <c r="AJ26" i="15" s="1"/>
  <c r="AK24" i="15"/>
  <c r="AL24" i="15"/>
  <c r="AL26" i="15" s="1"/>
  <c r="AM24" i="15"/>
  <c r="AM26" i="15" s="1"/>
  <c r="AN24" i="15"/>
  <c r="AN26" i="15" s="1"/>
  <c r="AO24" i="15"/>
  <c r="AO26" i="15" s="1"/>
  <c r="AP24" i="15"/>
  <c r="AQ24" i="15"/>
  <c r="AQ26" i="15" s="1"/>
  <c r="AR24" i="15"/>
  <c r="AR26" i="15" s="1"/>
  <c r="AS24" i="15"/>
  <c r="AS26" i="15" s="1"/>
  <c r="AT24" i="15"/>
  <c r="AT26" i="15" s="1"/>
  <c r="AU24" i="15"/>
  <c r="AU26" i="15" s="1"/>
  <c r="AV24" i="15"/>
  <c r="AV26" i="15" s="1"/>
  <c r="AW24" i="15"/>
  <c r="AW26" i="15" s="1"/>
  <c r="AX24" i="15"/>
  <c r="AY24" i="15"/>
  <c r="AY26" i="15" s="1"/>
  <c r="AZ24" i="15"/>
  <c r="AZ26" i="15" s="1"/>
  <c r="BA24" i="15"/>
  <c r="BA26" i="15" s="1"/>
  <c r="BB24" i="15"/>
  <c r="BC24" i="15"/>
  <c r="BC26" i="15" s="1"/>
  <c r="BD24" i="15"/>
  <c r="BE24" i="15"/>
  <c r="BE26" i="15" s="1"/>
  <c r="BF24" i="15"/>
  <c r="BG24" i="15"/>
  <c r="BG26" i="15" s="1"/>
  <c r="BH24" i="15"/>
  <c r="BH26" i="15" s="1"/>
  <c r="BI24" i="15"/>
  <c r="BI26" i="15" s="1"/>
  <c r="BJ24" i="15"/>
  <c r="BJ26" i="15" s="1"/>
  <c r="BK24" i="15"/>
  <c r="BK26" i="15" s="1"/>
  <c r="BL24" i="15"/>
  <c r="BL26" i="15" s="1"/>
  <c r="BM24" i="15"/>
  <c r="BM26" i="15" s="1"/>
  <c r="BN25" i="15"/>
  <c r="BO25" i="15"/>
  <c r="BP25" i="15"/>
  <c r="V26" i="15"/>
  <c r="BB26" i="15"/>
  <c r="BN27" i="15"/>
  <c r="BO27" i="15"/>
  <c r="BP27" i="15"/>
  <c r="BN28" i="15"/>
  <c r="BO28" i="15"/>
  <c r="BP28" i="15"/>
  <c r="BN29" i="15"/>
  <c r="BO29" i="15"/>
  <c r="BP29" i="15"/>
  <c r="BN30" i="15"/>
  <c r="BO30" i="15"/>
  <c r="BP30" i="15"/>
  <c r="F31" i="15"/>
  <c r="F32" i="15" s="1"/>
  <c r="G31" i="15"/>
  <c r="G32" i="15" s="1"/>
  <c r="H31" i="15"/>
  <c r="H32" i="15" s="1"/>
  <c r="I31" i="15"/>
  <c r="I32" i="15" s="1"/>
  <c r="J31" i="15"/>
  <c r="J32" i="15" s="1"/>
  <c r="K31" i="15"/>
  <c r="K32" i="15" s="1"/>
  <c r="K33" i="15" s="1"/>
  <c r="L31" i="15"/>
  <c r="L32" i="15" s="1"/>
  <c r="M31" i="15"/>
  <c r="M32" i="15" s="1"/>
  <c r="N31" i="15"/>
  <c r="N32" i="15" s="1"/>
  <c r="O31" i="15"/>
  <c r="O32" i="15" s="1"/>
  <c r="P31" i="15"/>
  <c r="P32" i="15" s="1"/>
  <c r="Q31" i="15"/>
  <c r="Q32" i="15" s="1"/>
  <c r="R31" i="15"/>
  <c r="R32" i="15" s="1"/>
  <c r="S31" i="15"/>
  <c r="S32" i="15" s="1"/>
  <c r="S33" i="15" s="1"/>
  <c r="T31" i="15"/>
  <c r="T32" i="15" s="1"/>
  <c r="U31" i="15"/>
  <c r="U32" i="15" s="1"/>
  <c r="V31" i="15"/>
  <c r="W31" i="15"/>
  <c r="W32" i="15" s="1"/>
  <c r="X31" i="15"/>
  <c r="X32" i="15" s="1"/>
  <c r="Y31" i="15"/>
  <c r="Y32" i="15" s="1"/>
  <c r="Z31" i="15"/>
  <c r="Z32" i="15" s="1"/>
  <c r="AA31" i="15"/>
  <c r="AA32" i="15" s="1"/>
  <c r="AA33" i="15" s="1"/>
  <c r="AB31" i="15"/>
  <c r="AB32" i="15" s="1"/>
  <c r="AC31" i="15"/>
  <c r="AC32" i="15" s="1"/>
  <c r="AD31" i="15"/>
  <c r="AE31" i="15"/>
  <c r="AE32" i="15" s="1"/>
  <c r="AF31" i="15"/>
  <c r="AF32" i="15" s="1"/>
  <c r="AG31" i="15"/>
  <c r="AG32" i="15" s="1"/>
  <c r="AH31" i="15"/>
  <c r="AH32" i="15" s="1"/>
  <c r="AI31" i="15"/>
  <c r="AI32" i="15" s="1"/>
  <c r="AJ31" i="15"/>
  <c r="AJ32" i="15" s="1"/>
  <c r="AK31" i="15"/>
  <c r="AK32" i="15" s="1"/>
  <c r="AL31" i="15"/>
  <c r="AL32" i="15" s="1"/>
  <c r="AM31" i="15"/>
  <c r="AN31" i="15"/>
  <c r="AN32" i="15" s="1"/>
  <c r="AO31" i="15"/>
  <c r="AO32" i="15" s="1"/>
  <c r="AP31" i="15"/>
  <c r="AP32" i="15" s="1"/>
  <c r="AQ31" i="15"/>
  <c r="AQ32" i="15" s="1"/>
  <c r="AQ33" i="15" s="1"/>
  <c r="AR31" i="15"/>
  <c r="AR32" i="15" s="1"/>
  <c r="AS31" i="15"/>
  <c r="AS32" i="15" s="1"/>
  <c r="AT31" i="15"/>
  <c r="AT32" i="15" s="1"/>
  <c r="AU31" i="15"/>
  <c r="AU32" i="15" s="1"/>
  <c r="AV31" i="15"/>
  <c r="AV32" i="15" s="1"/>
  <c r="AW31" i="15"/>
  <c r="AW32" i="15" s="1"/>
  <c r="AX31" i="15"/>
  <c r="AX32" i="15" s="1"/>
  <c r="AY31" i="15"/>
  <c r="AY32" i="15" s="1"/>
  <c r="AY33" i="15" s="1"/>
  <c r="AZ31" i="15"/>
  <c r="AZ32" i="15" s="1"/>
  <c r="BA31" i="15"/>
  <c r="BA32" i="15" s="1"/>
  <c r="BB31" i="15"/>
  <c r="BC31" i="15"/>
  <c r="BC32" i="15" s="1"/>
  <c r="BC33" i="15" s="1"/>
  <c r="BD31" i="15"/>
  <c r="BD32" i="15" s="1"/>
  <c r="BE31" i="15"/>
  <c r="BE32" i="15" s="1"/>
  <c r="BF31" i="15"/>
  <c r="BF32" i="15" s="1"/>
  <c r="BG31" i="15"/>
  <c r="BG32" i="15" s="1"/>
  <c r="BG33" i="15" s="1"/>
  <c r="BH31" i="15"/>
  <c r="BH32" i="15" s="1"/>
  <c r="BI31" i="15"/>
  <c r="BI32" i="15" s="1"/>
  <c r="BJ31" i="15"/>
  <c r="BJ32" i="15" s="1"/>
  <c r="BK31" i="15"/>
  <c r="BK32" i="15" s="1"/>
  <c r="BL31" i="15"/>
  <c r="BL32" i="15" s="1"/>
  <c r="BM31" i="15"/>
  <c r="BM32" i="15" s="1"/>
  <c r="BM33" i="15" s="1"/>
  <c r="AD32" i="15"/>
  <c r="AM32" i="15"/>
  <c r="AM33" i="15" s="1"/>
  <c r="BS33" i="15"/>
  <c r="BT33" i="15"/>
  <c r="BU33" i="15"/>
  <c r="BW33" i="15"/>
  <c r="BX33" i="15"/>
  <c r="BZ33" i="15"/>
  <c r="BN34" i="15"/>
  <c r="BO34" i="15"/>
  <c r="BP34" i="15"/>
  <c r="BN35" i="15"/>
  <c r="BO35" i="15"/>
  <c r="BP35" i="15"/>
  <c r="BN36" i="15"/>
  <c r="BO36" i="15"/>
  <c r="BP36" i="15"/>
  <c r="BN37" i="15"/>
  <c r="BO37" i="15"/>
  <c r="BP37" i="15"/>
  <c r="F38" i="15"/>
  <c r="G38" i="15"/>
  <c r="H38" i="15"/>
  <c r="H40" i="15" s="1"/>
  <c r="I38" i="15"/>
  <c r="I40" i="15" s="1"/>
  <c r="J38" i="15"/>
  <c r="J40" i="15" s="1"/>
  <c r="K38" i="15"/>
  <c r="K40" i="15" s="1"/>
  <c r="L38" i="15"/>
  <c r="L40" i="15" s="1"/>
  <c r="M38" i="15"/>
  <c r="N38" i="15"/>
  <c r="N40" i="15" s="1"/>
  <c r="O38" i="15"/>
  <c r="O40" i="15" s="1"/>
  <c r="P38" i="15"/>
  <c r="P40" i="15" s="1"/>
  <c r="Q38" i="15"/>
  <c r="Q40" i="15" s="1"/>
  <c r="R38" i="15"/>
  <c r="R40" i="15" s="1"/>
  <c r="S38" i="15"/>
  <c r="S40" i="15" s="1"/>
  <c r="T38" i="15"/>
  <c r="T40" i="15" s="1"/>
  <c r="U38" i="15"/>
  <c r="U40" i="15" s="1"/>
  <c r="V38" i="15"/>
  <c r="V40" i="15" s="1"/>
  <c r="W38" i="15"/>
  <c r="W40" i="15" s="1"/>
  <c r="X38" i="15"/>
  <c r="X40" i="15" s="1"/>
  <c r="Y38" i="15"/>
  <c r="Z38" i="15"/>
  <c r="Z40" i="15" s="1"/>
  <c r="AA38" i="15"/>
  <c r="AA40" i="15" s="1"/>
  <c r="AB38" i="15"/>
  <c r="AB40" i="15" s="1"/>
  <c r="AC38" i="15"/>
  <c r="AC40" i="15" s="1"/>
  <c r="AD38" i="15"/>
  <c r="AD40" i="15" s="1"/>
  <c r="AE38" i="15"/>
  <c r="AE40" i="15" s="1"/>
  <c r="AF38" i="15"/>
  <c r="AF40" i="15" s="1"/>
  <c r="AG38" i="15"/>
  <c r="AH38" i="15"/>
  <c r="AH40" i="15" s="1"/>
  <c r="AI38" i="15"/>
  <c r="AI40" i="15" s="1"/>
  <c r="AJ38" i="15"/>
  <c r="AJ40" i="15" s="1"/>
  <c r="AK38" i="15"/>
  <c r="AK40" i="15" s="1"/>
  <c r="AL38" i="15"/>
  <c r="AL40" i="15" s="1"/>
  <c r="AM38" i="15"/>
  <c r="AM40" i="15" s="1"/>
  <c r="AN38" i="15"/>
  <c r="AN40" i="15" s="1"/>
  <c r="AO38" i="15"/>
  <c r="AO40" i="15" s="1"/>
  <c r="AP38" i="15"/>
  <c r="AP40" i="15" s="1"/>
  <c r="AQ38" i="15"/>
  <c r="AR38" i="15"/>
  <c r="AR40" i="15" s="1"/>
  <c r="AS38" i="15"/>
  <c r="AS40" i="15" s="1"/>
  <c r="AT38" i="15"/>
  <c r="AT40" i="15" s="1"/>
  <c r="AU38" i="15"/>
  <c r="AU40" i="15" s="1"/>
  <c r="AV38" i="15"/>
  <c r="AV40" i="15" s="1"/>
  <c r="AW38" i="15"/>
  <c r="AW40" i="15" s="1"/>
  <c r="AX38" i="15"/>
  <c r="AX40" i="15" s="1"/>
  <c r="AY38" i="15"/>
  <c r="AY40" i="15" s="1"/>
  <c r="AZ38" i="15"/>
  <c r="AZ40" i="15" s="1"/>
  <c r="BA38" i="15"/>
  <c r="BA40" i="15" s="1"/>
  <c r="BB38" i="15"/>
  <c r="BB40" i="15" s="1"/>
  <c r="BC38" i="15"/>
  <c r="BC40" i="15" s="1"/>
  <c r="BD38" i="15"/>
  <c r="BD40" i="15" s="1"/>
  <c r="BE38" i="15"/>
  <c r="BE40" i="15" s="1"/>
  <c r="BF38" i="15"/>
  <c r="BF40" i="15" s="1"/>
  <c r="BG38" i="15"/>
  <c r="BG40" i="15" s="1"/>
  <c r="BH38" i="15"/>
  <c r="BH40" i="15" s="1"/>
  <c r="BI38" i="15"/>
  <c r="BJ38" i="15"/>
  <c r="BJ40" i="15" s="1"/>
  <c r="BK38" i="15"/>
  <c r="BK40" i="15" s="1"/>
  <c r="BL38" i="15"/>
  <c r="BL40" i="15" s="1"/>
  <c r="BM38" i="15"/>
  <c r="BN39" i="15"/>
  <c r="BO39" i="15"/>
  <c r="BP39" i="15"/>
  <c r="M40" i="15"/>
  <c r="BI40" i="15"/>
  <c r="BM40" i="15"/>
  <c r="BN41" i="15"/>
  <c r="BO41" i="15"/>
  <c r="BP41" i="15"/>
  <c r="BN42" i="15"/>
  <c r="BO42" i="15"/>
  <c r="BP42" i="15"/>
  <c r="BN43" i="15"/>
  <c r="BO43" i="15"/>
  <c r="BP43" i="15"/>
  <c r="BN44" i="15"/>
  <c r="BO44" i="15"/>
  <c r="BP44" i="15"/>
  <c r="F45" i="15"/>
  <c r="F46" i="15" s="1"/>
  <c r="G45" i="15"/>
  <c r="G46" i="15" s="1"/>
  <c r="H45" i="15"/>
  <c r="I45" i="15"/>
  <c r="J45" i="15"/>
  <c r="K45" i="15"/>
  <c r="L45" i="15"/>
  <c r="M45" i="15"/>
  <c r="M46" i="15" s="1"/>
  <c r="N45" i="15"/>
  <c r="N46" i="15" s="1"/>
  <c r="O45" i="15"/>
  <c r="O46" i="15" s="1"/>
  <c r="P45" i="15"/>
  <c r="P46" i="15" s="1"/>
  <c r="Q45" i="15"/>
  <c r="Q46" i="15" s="1"/>
  <c r="R45" i="15"/>
  <c r="R46" i="15" s="1"/>
  <c r="S45" i="15"/>
  <c r="T45" i="15"/>
  <c r="T46" i="15" s="1"/>
  <c r="U45" i="15"/>
  <c r="U46" i="15" s="1"/>
  <c r="V45" i="15"/>
  <c r="V46" i="15" s="1"/>
  <c r="W45" i="15"/>
  <c r="W46" i="15" s="1"/>
  <c r="X45" i="15"/>
  <c r="X46" i="15" s="1"/>
  <c r="Y45" i="15"/>
  <c r="Y46" i="15" s="1"/>
  <c r="Z45" i="15"/>
  <c r="Z46" i="15" s="1"/>
  <c r="AA45" i="15"/>
  <c r="AB45" i="15"/>
  <c r="AB46" i="15" s="1"/>
  <c r="AC45" i="15"/>
  <c r="AC46" i="15" s="1"/>
  <c r="AD45" i="15"/>
  <c r="AD46" i="15" s="1"/>
  <c r="AE45" i="15"/>
  <c r="AE46" i="15" s="1"/>
  <c r="AF45" i="15"/>
  <c r="AF46" i="15" s="1"/>
  <c r="AG45" i="15"/>
  <c r="AH45" i="15"/>
  <c r="AH46" i="15" s="1"/>
  <c r="AI45" i="15"/>
  <c r="AJ45" i="15"/>
  <c r="AJ46" i="15" s="1"/>
  <c r="AK45" i="15"/>
  <c r="AK46" i="15" s="1"/>
  <c r="AL45" i="15"/>
  <c r="AM45" i="15"/>
  <c r="AM46" i="15" s="1"/>
  <c r="AN45" i="15"/>
  <c r="AN46" i="15" s="1"/>
  <c r="AO45" i="15"/>
  <c r="AO46" i="15" s="1"/>
  <c r="AP45" i="15"/>
  <c r="AP46" i="15" s="1"/>
  <c r="AQ45" i="15"/>
  <c r="AR45" i="15"/>
  <c r="AR46" i="15" s="1"/>
  <c r="AS45" i="15"/>
  <c r="AS46" i="15" s="1"/>
  <c r="AT45" i="15"/>
  <c r="AT46" i="15" s="1"/>
  <c r="AU45" i="15"/>
  <c r="AV45" i="15"/>
  <c r="AV46" i="15" s="1"/>
  <c r="AW45" i="15"/>
  <c r="AW46" i="15" s="1"/>
  <c r="AX45" i="15"/>
  <c r="AX46" i="15" s="1"/>
  <c r="AY45" i="15"/>
  <c r="AZ45" i="15"/>
  <c r="AZ46" i="15" s="1"/>
  <c r="BA45" i="15"/>
  <c r="BA46" i="15" s="1"/>
  <c r="BB45" i="15"/>
  <c r="BB46" i="15" s="1"/>
  <c r="BC45" i="15"/>
  <c r="BD45" i="15"/>
  <c r="BD46" i="15" s="1"/>
  <c r="BE45" i="15"/>
  <c r="BE46" i="15" s="1"/>
  <c r="BF45" i="15"/>
  <c r="BG45" i="15"/>
  <c r="BG46" i="15" s="1"/>
  <c r="BH45" i="15"/>
  <c r="BI45" i="15"/>
  <c r="BI46" i="15" s="1"/>
  <c r="BJ45" i="15"/>
  <c r="BJ46" i="15" s="1"/>
  <c r="BK45" i="15"/>
  <c r="BK46" i="15" s="1"/>
  <c r="BL45" i="15"/>
  <c r="BL46" i="15" s="1"/>
  <c r="BM45" i="15"/>
  <c r="BM46" i="15" s="1"/>
  <c r="BM47" i="15" s="1"/>
  <c r="J46" i="15"/>
  <c r="K46" i="15"/>
  <c r="L46" i="15"/>
  <c r="S46" i="15"/>
  <c r="AA46" i="15"/>
  <c r="AI46" i="15"/>
  <c r="AL46" i="15"/>
  <c r="AQ46" i="15"/>
  <c r="AY46" i="15"/>
  <c r="BS46" i="15"/>
  <c r="BT46" i="15"/>
  <c r="BT48" i="15" s="1"/>
  <c r="BU46" i="15"/>
  <c r="BW46" i="15"/>
  <c r="BX46" i="15"/>
  <c r="BZ46" i="15"/>
  <c r="F49" i="15"/>
  <c r="G49" i="15"/>
  <c r="H49" i="15"/>
  <c r="I49" i="15"/>
  <c r="J49" i="15"/>
  <c r="K49" i="15"/>
  <c r="L49" i="15"/>
  <c r="M49" i="15"/>
  <c r="N49" i="15"/>
  <c r="O49" i="15"/>
  <c r="P49" i="15"/>
  <c r="Q49" i="15"/>
  <c r="R49" i="15"/>
  <c r="S49" i="15"/>
  <c r="T49" i="15"/>
  <c r="U49" i="15"/>
  <c r="V49" i="15"/>
  <c r="W49" i="15"/>
  <c r="X49" i="15"/>
  <c r="Y49" i="15"/>
  <c r="Z49" i="15"/>
  <c r="AA49" i="15"/>
  <c r="AB49" i="15"/>
  <c r="AC49" i="15"/>
  <c r="AD49" i="15"/>
  <c r="AE49" i="15"/>
  <c r="AF49" i="15"/>
  <c r="AG49" i="15"/>
  <c r="AH49" i="15"/>
  <c r="AI49" i="15"/>
  <c r="AJ49" i="15"/>
  <c r="AK49" i="15"/>
  <c r="AL49" i="15"/>
  <c r="AM49" i="15"/>
  <c r="AN49" i="15"/>
  <c r="AO49" i="15"/>
  <c r="AP49" i="15"/>
  <c r="AQ49" i="15"/>
  <c r="AR49" i="15"/>
  <c r="AS49" i="15"/>
  <c r="AT49" i="15"/>
  <c r="AU49" i="15"/>
  <c r="AV49" i="15"/>
  <c r="AW49" i="15"/>
  <c r="AX49" i="15"/>
  <c r="AY49" i="15"/>
  <c r="AZ49" i="15"/>
  <c r="BA49" i="15"/>
  <c r="BB49" i="15"/>
  <c r="BC49" i="15"/>
  <c r="BD49" i="15"/>
  <c r="BE49" i="15"/>
  <c r="BF49" i="15"/>
  <c r="BG49" i="15"/>
  <c r="BH49" i="15"/>
  <c r="BI49" i="15"/>
  <c r="BJ49" i="15"/>
  <c r="BK49" i="15"/>
  <c r="BL49" i="15"/>
  <c r="BM49" i="15"/>
  <c r="BW49" i="15"/>
  <c r="BX49" i="15"/>
  <c r="BZ49" i="15"/>
  <c r="F50" i="15"/>
  <c r="G50" i="15"/>
  <c r="H50" i="15"/>
  <c r="I50" i="15"/>
  <c r="J50" i="15"/>
  <c r="K50" i="15"/>
  <c r="L50" i="15"/>
  <c r="M50" i="15"/>
  <c r="N50" i="15"/>
  <c r="O50" i="15"/>
  <c r="P50" i="15"/>
  <c r="Q50" i="15"/>
  <c r="R50" i="15"/>
  <c r="S50" i="15"/>
  <c r="T50" i="15"/>
  <c r="U50" i="15"/>
  <c r="V50" i="15"/>
  <c r="W50" i="15"/>
  <c r="X50" i="15"/>
  <c r="Y50" i="15"/>
  <c r="Z50" i="15"/>
  <c r="AA50" i="15"/>
  <c r="AB50" i="15"/>
  <c r="AC50" i="15"/>
  <c r="AD50" i="15"/>
  <c r="AE50" i="15"/>
  <c r="AF50" i="15"/>
  <c r="AG50" i="15"/>
  <c r="AH50" i="15"/>
  <c r="AI50" i="15"/>
  <c r="AJ50" i="15"/>
  <c r="AK50" i="15"/>
  <c r="AL50" i="15"/>
  <c r="AM50" i="15"/>
  <c r="AN50" i="15"/>
  <c r="AO50" i="15"/>
  <c r="AP50" i="15"/>
  <c r="AQ50" i="15"/>
  <c r="AR50" i="15"/>
  <c r="AS50" i="15"/>
  <c r="AT50" i="15"/>
  <c r="AU50" i="15"/>
  <c r="AV50" i="15"/>
  <c r="AW50" i="15"/>
  <c r="AX50" i="15"/>
  <c r="AY50" i="15"/>
  <c r="AZ50" i="15"/>
  <c r="BA50" i="15"/>
  <c r="BB50" i="15"/>
  <c r="BC50" i="15"/>
  <c r="BD50" i="15"/>
  <c r="BE50" i="15"/>
  <c r="BF50" i="15"/>
  <c r="BG50" i="15"/>
  <c r="BH50" i="15"/>
  <c r="BI50" i="15"/>
  <c r="BJ50" i="15"/>
  <c r="BK50" i="15"/>
  <c r="BL50" i="15"/>
  <c r="BM50" i="15"/>
  <c r="BW50" i="15"/>
  <c r="BX50" i="15"/>
  <c r="BZ50" i="15"/>
  <c r="F51" i="15"/>
  <c r="G51" i="15"/>
  <c r="H51" i="15"/>
  <c r="I51" i="15"/>
  <c r="J51" i="15"/>
  <c r="K51" i="15"/>
  <c r="L51" i="15"/>
  <c r="M51" i="15"/>
  <c r="N51" i="15"/>
  <c r="O51" i="15"/>
  <c r="P51" i="15"/>
  <c r="Q51" i="15"/>
  <c r="R51" i="15"/>
  <c r="S51" i="15"/>
  <c r="T51" i="15"/>
  <c r="U51" i="15"/>
  <c r="V51" i="15"/>
  <c r="W51" i="15"/>
  <c r="X51" i="15"/>
  <c r="Y51" i="15"/>
  <c r="Z51" i="15"/>
  <c r="AA51" i="15"/>
  <c r="AB51" i="15"/>
  <c r="AC51" i="15"/>
  <c r="AD51" i="15"/>
  <c r="AE51" i="15"/>
  <c r="AF51" i="15"/>
  <c r="AG51" i="15"/>
  <c r="AH51" i="15"/>
  <c r="AI51" i="15"/>
  <c r="AJ51" i="15"/>
  <c r="AK51" i="15"/>
  <c r="AL51" i="15"/>
  <c r="AM51" i="15"/>
  <c r="AN51" i="15"/>
  <c r="AO51" i="15"/>
  <c r="AP51" i="15"/>
  <c r="AQ51" i="15"/>
  <c r="AR51" i="15"/>
  <c r="AS51" i="15"/>
  <c r="AT51" i="15"/>
  <c r="AU51" i="15"/>
  <c r="AV51" i="15"/>
  <c r="AW51" i="15"/>
  <c r="AX51" i="15"/>
  <c r="AY51" i="15"/>
  <c r="AZ51" i="15"/>
  <c r="BA51" i="15"/>
  <c r="BB51" i="15"/>
  <c r="BC51" i="15"/>
  <c r="BD51" i="15"/>
  <c r="BE51" i="15"/>
  <c r="BF51" i="15"/>
  <c r="BG51" i="15"/>
  <c r="BH51" i="15"/>
  <c r="BI51" i="15"/>
  <c r="BJ51" i="15"/>
  <c r="BK51" i="15"/>
  <c r="BL51" i="15"/>
  <c r="BM51" i="15"/>
  <c r="BW51" i="15"/>
  <c r="BX51" i="15"/>
  <c r="BZ51" i="15"/>
  <c r="F52" i="15"/>
  <c r="G52" i="15"/>
  <c r="H52" i="15"/>
  <c r="I52" i="15"/>
  <c r="J52" i="15"/>
  <c r="K52" i="15"/>
  <c r="L52" i="15"/>
  <c r="M52" i="15"/>
  <c r="N52" i="15"/>
  <c r="O52" i="15"/>
  <c r="P52" i="15"/>
  <c r="Q52" i="15"/>
  <c r="R52" i="15"/>
  <c r="S52" i="15"/>
  <c r="T52" i="15"/>
  <c r="U52" i="15"/>
  <c r="V52" i="15"/>
  <c r="W52" i="15"/>
  <c r="X52" i="15"/>
  <c r="Y52" i="15"/>
  <c r="Z52" i="15"/>
  <c r="AA52" i="15"/>
  <c r="AB52" i="15"/>
  <c r="AC52" i="15"/>
  <c r="AD52" i="15"/>
  <c r="AE52" i="15"/>
  <c r="AF52" i="15"/>
  <c r="AG52" i="15"/>
  <c r="AH52" i="15"/>
  <c r="AI52" i="15"/>
  <c r="AJ52" i="15"/>
  <c r="AK52" i="15"/>
  <c r="AL52" i="15"/>
  <c r="AM52" i="15"/>
  <c r="AN52" i="15"/>
  <c r="AO52" i="15"/>
  <c r="AP52" i="15"/>
  <c r="AQ52" i="15"/>
  <c r="AR52" i="15"/>
  <c r="AS52" i="15"/>
  <c r="AT52" i="15"/>
  <c r="AU52" i="15"/>
  <c r="AV52" i="15"/>
  <c r="AW52" i="15"/>
  <c r="AX52" i="15"/>
  <c r="AY52" i="15"/>
  <c r="AZ52" i="15"/>
  <c r="BA52" i="15"/>
  <c r="BB52" i="15"/>
  <c r="BC52" i="15"/>
  <c r="BD52" i="15"/>
  <c r="BE52" i="15"/>
  <c r="BF52" i="15"/>
  <c r="BG52" i="15"/>
  <c r="BH52" i="15"/>
  <c r="BI52" i="15"/>
  <c r="BJ52" i="15"/>
  <c r="BK52" i="15"/>
  <c r="BL52" i="15"/>
  <c r="BM52" i="15"/>
  <c r="BW52" i="15"/>
  <c r="BX52" i="15"/>
  <c r="BZ52" i="15"/>
  <c r="BW53" i="15"/>
  <c r="BX53" i="15"/>
  <c r="BZ53" i="15"/>
  <c r="F54" i="15"/>
  <c r="G54" i="15"/>
  <c r="H54" i="15"/>
  <c r="I54" i="15"/>
  <c r="J54" i="15"/>
  <c r="K54" i="15"/>
  <c r="L54" i="15"/>
  <c r="M54" i="15"/>
  <c r="N54" i="15"/>
  <c r="O54" i="15"/>
  <c r="P54" i="15"/>
  <c r="Q54" i="15"/>
  <c r="R54" i="15"/>
  <c r="S54" i="15"/>
  <c r="T54" i="15"/>
  <c r="U54" i="15"/>
  <c r="V54" i="15"/>
  <c r="W54" i="15"/>
  <c r="X54" i="15"/>
  <c r="Y54" i="15"/>
  <c r="Z54" i="15"/>
  <c r="AA54" i="15"/>
  <c r="AB54" i="15"/>
  <c r="AC54" i="15"/>
  <c r="AD54" i="15"/>
  <c r="AE54" i="15"/>
  <c r="AF54" i="15"/>
  <c r="AG54" i="15"/>
  <c r="AH54" i="15"/>
  <c r="AI54" i="15"/>
  <c r="AJ54" i="15"/>
  <c r="AK54" i="15"/>
  <c r="AL54" i="15"/>
  <c r="AM54" i="15"/>
  <c r="AN54" i="15"/>
  <c r="AO54" i="15"/>
  <c r="AP54" i="15"/>
  <c r="AQ54" i="15"/>
  <c r="AR54" i="15"/>
  <c r="AS54" i="15"/>
  <c r="AT54" i="15"/>
  <c r="AU54" i="15"/>
  <c r="AV54" i="15"/>
  <c r="AW54" i="15"/>
  <c r="AX54" i="15"/>
  <c r="AY54" i="15"/>
  <c r="AZ54" i="15"/>
  <c r="BA54" i="15"/>
  <c r="BB54" i="15"/>
  <c r="BC54" i="15"/>
  <c r="BD54" i="15"/>
  <c r="BE54" i="15"/>
  <c r="BF54" i="15"/>
  <c r="BG54" i="15"/>
  <c r="BH54" i="15"/>
  <c r="BI54" i="15"/>
  <c r="BJ54" i="15"/>
  <c r="BK54" i="15"/>
  <c r="BL54" i="15"/>
  <c r="BM54" i="15"/>
  <c r="BZ54" i="15"/>
  <c r="F56" i="15"/>
  <c r="G56" i="15"/>
  <c r="H56" i="15"/>
  <c r="I56" i="15"/>
  <c r="J56" i="15"/>
  <c r="K56" i="15"/>
  <c r="L56" i="15"/>
  <c r="M56" i="15"/>
  <c r="N56" i="15"/>
  <c r="O56" i="15"/>
  <c r="P56" i="15"/>
  <c r="Q56" i="15"/>
  <c r="R56" i="15"/>
  <c r="S56" i="15"/>
  <c r="T56" i="15"/>
  <c r="U56" i="15"/>
  <c r="V56" i="15"/>
  <c r="W56" i="15"/>
  <c r="X56" i="15"/>
  <c r="Y56" i="15"/>
  <c r="Z56" i="15"/>
  <c r="AA56" i="15"/>
  <c r="AB56" i="15"/>
  <c r="AC56" i="15"/>
  <c r="AD56" i="15"/>
  <c r="AE56" i="15"/>
  <c r="AF56" i="15"/>
  <c r="AG56" i="15"/>
  <c r="AH56" i="15"/>
  <c r="AI56" i="15"/>
  <c r="AJ56" i="15"/>
  <c r="AK56" i="15"/>
  <c r="AL56" i="15"/>
  <c r="AM56" i="15"/>
  <c r="AN56" i="15"/>
  <c r="AO56" i="15"/>
  <c r="AP56" i="15"/>
  <c r="AQ56" i="15"/>
  <c r="AR56" i="15"/>
  <c r="AS56" i="15"/>
  <c r="AT56" i="15"/>
  <c r="AU56" i="15"/>
  <c r="AV56" i="15"/>
  <c r="AW56" i="15"/>
  <c r="AX56" i="15"/>
  <c r="AY56" i="15"/>
  <c r="AZ56" i="15"/>
  <c r="BA56" i="15"/>
  <c r="BB56" i="15"/>
  <c r="BC56" i="15"/>
  <c r="BD56" i="15"/>
  <c r="BE56" i="15"/>
  <c r="BF56" i="15"/>
  <c r="BG56" i="15"/>
  <c r="BH56" i="15"/>
  <c r="BI56" i="15"/>
  <c r="BJ56" i="15"/>
  <c r="BK56" i="15"/>
  <c r="BL56" i="15"/>
  <c r="BM56" i="15"/>
  <c r="F57" i="15"/>
  <c r="G57" i="15"/>
  <c r="H57" i="15"/>
  <c r="I57" i="15"/>
  <c r="J57" i="15"/>
  <c r="K57" i="15"/>
  <c r="L57" i="15"/>
  <c r="M57" i="15"/>
  <c r="N57" i="15"/>
  <c r="O57" i="15"/>
  <c r="P57" i="15"/>
  <c r="Q57" i="15"/>
  <c r="R57" i="15"/>
  <c r="S57" i="15"/>
  <c r="T57" i="15"/>
  <c r="U57" i="15"/>
  <c r="V57" i="15"/>
  <c r="W57" i="15"/>
  <c r="X57" i="15"/>
  <c r="Y57" i="15"/>
  <c r="Z57" i="15"/>
  <c r="AA57" i="15"/>
  <c r="AB57" i="15"/>
  <c r="AC57" i="15"/>
  <c r="AD57" i="15"/>
  <c r="AE57" i="15"/>
  <c r="AF57" i="15"/>
  <c r="AG57" i="15"/>
  <c r="AH57" i="15"/>
  <c r="AI57" i="15"/>
  <c r="AJ57" i="15"/>
  <c r="AK57" i="15"/>
  <c r="AL57" i="15"/>
  <c r="AM57" i="15"/>
  <c r="AN57" i="15"/>
  <c r="AO57" i="15"/>
  <c r="AP57" i="15"/>
  <c r="AQ57" i="15"/>
  <c r="AR57" i="15"/>
  <c r="AS57" i="15"/>
  <c r="AT57" i="15"/>
  <c r="AU57" i="15"/>
  <c r="AV57" i="15"/>
  <c r="AW57" i="15"/>
  <c r="AX57" i="15"/>
  <c r="AY57" i="15"/>
  <c r="AZ57" i="15"/>
  <c r="BA57" i="15"/>
  <c r="BB57" i="15"/>
  <c r="BC57" i="15"/>
  <c r="BD57" i="15"/>
  <c r="BE57" i="15"/>
  <c r="BF57" i="15"/>
  <c r="BG57" i="15"/>
  <c r="BH57" i="15"/>
  <c r="BI57" i="15"/>
  <c r="BJ57" i="15"/>
  <c r="BK57" i="15"/>
  <c r="BL57" i="15"/>
  <c r="BM57" i="15"/>
  <c r="F58" i="15"/>
  <c r="G58" i="15"/>
  <c r="H58" i="15"/>
  <c r="I58" i="15"/>
  <c r="J58" i="15"/>
  <c r="K58" i="15"/>
  <c r="L58" i="15"/>
  <c r="M58" i="15"/>
  <c r="N58" i="15"/>
  <c r="O58" i="15"/>
  <c r="P58" i="15"/>
  <c r="Q58" i="15"/>
  <c r="R58" i="15"/>
  <c r="S58" i="15"/>
  <c r="T58" i="15"/>
  <c r="U58" i="15"/>
  <c r="V58" i="15"/>
  <c r="W58" i="15"/>
  <c r="X58" i="15"/>
  <c r="Y58" i="15"/>
  <c r="Z58" i="15"/>
  <c r="AA58" i="15"/>
  <c r="AB58" i="15"/>
  <c r="AC58" i="15"/>
  <c r="AD58" i="15"/>
  <c r="AE58" i="15"/>
  <c r="AF58" i="15"/>
  <c r="AG58" i="15"/>
  <c r="AH58" i="15"/>
  <c r="AI58" i="15"/>
  <c r="AJ58" i="15"/>
  <c r="AK58" i="15"/>
  <c r="AL58" i="15"/>
  <c r="AM58" i="15"/>
  <c r="AN58" i="15"/>
  <c r="AO58" i="15"/>
  <c r="AP58" i="15"/>
  <c r="AQ58" i="15"/>
  <c r="AR58" i="15"/>
  <c r="AS58" i="15"/>
  <c r="AT58" i="15"/>
  <c r="AU58" i="15"/>
  <c r="AV58" i="15"/>
  <c r="AW58" i="15"/>
  <c r="AX58" i="15"/>
  <c r="AY58" i="15"/>
  <c r="AZ58" i="15"/>
  <c r="BA58" i="15"/>
  <c r="BB58" i="15"/>
  <c r="BC58" i="15"/>
  <c r="BD58" i="15"/>
  <c r="BE58" i="15"/>
  <c r="BF58" i="15"/>
  <c r="BG58" i="15"/>
  <c r="BH58" i="15"/>
  <c r="BI58" i="15"/>
  <c r="BJ58" i="15"/>
  <c r="BK58" i="15"/>
  <c r="BL58" i="15"/>
  <c r="BM58" i="15"/>
  <c r="F59" i="15"/>
  <c r="G59" i="15"/>
  <c r="H59" i="15"/>
  <c r="I59" i="15"/>
  <c r="J59" i="15"/>
  <c r="K59" i="15"/>
  <c r="L59" i="15"/>
  <c r="M59" i="15"/>
  <c r="N59" i="15"/>
  <c r="O59" i="15"/>
  <c r="P59" i="15"/>
  <c r="Q59" i="15"/>
  <c r="R59" i="15"/>
  <c r="S59" i="15"/>
  <c r="T59" i="15"/>
  <c r="U59" i="15"/>
  <c r="V59" i="15"/>
  <c r="W59" i="15"/>
  <c r="X59" i="15"/>
  <c r="Y59" i="15"/>
  <c r="Z59" i="15"/>
  <c r="AA59" i="15"/>
  <c r="AB59" i="15"/>
  <c r="AC59" i="15"/>
  <c r="AD59" i="15"/>
  <c r="AE59" i="15"/>
  <c r="AF59" i="15"/>
  <c r="AG59" i="15"/>
  <c r="AH59" i="15"/>
  <c r="AI59" i="15"/>
  <c r="AJ59" i="15"/>
  <c r="AK59" i="15"/>
  <c r="AL59" i="15"/>
  <c r="AM59" i="15"/>
  <c r="AN59" i="15"/>
  <c r="AO59" i="15"/>
  <c r="AP59" i="15"/>
  <c r="AQ59" i="15"/>
  <c r="AR59" i="15"/>
  <c r="AS59" i="15"/>
  <c r="AT59" i="15"/>
  <c r="AU59" i="15"/>
  <c r="AV59" i="15"/>
  <c r="AW59" i="15"/>
  <c r="AX59" i="15"/>
  <c r="AY59" i="15"/>
  <c r="AZ59" i="15"/>
  <c r="BA59" i="15"/>
  <c r="BB59" i="15"/>
  <c r="BC59" i="15"/>
  <c r="BD59" i="15"/>
  <c r="BE59" i="15"/>
  <c r="BF59" i="15"/>
  <c r="BG59" i="15"/>
  <c r="BH59" i="15"/>
  <c r="BI59" i="15"/>
  <c r="BJ59" i="15"/>
  <c r="BK59" i="15"/>
  <c r="BL59" i="15"/>
  <c r="BM59" i="15"/>
  <c r="L60" i="15"/>
  <c r="BP61" i="17" l="1"/>
  <c r="BK47" i="15"/>
  <c r="H60" i="15"/>
  <c r="BN55" i="17"/>
  <c r="U62" i="17"/>
  <c r="BH60" i="15"/>
  <c r="T60" i="15"/>
  <c r="S62" i="17"/>
  <c r="Q60" i="15"/>
  <c r="AC53" i="15"/>
  <c r="BC60" i="15"/>
  <c r="AU60" i="15"/>
  <c r="BN46" i="16"/>
  <c r="BN33" i="17"/>
  <c r="CA33" i="17" s="1"/>
  <c r="U53" i="15"/>
  <c r="BE33" i="15"/>
  <c r="AZ60" i="15"/>
  <c r="K61" i="16"/>
  <c r="M19" i="16"/>
  <c r="M62" i="16" s="1"/>
  <c r="AJ60" i="15"/>
  <c r="V48" i="16"/>
  <c r="V62" i="16" s="1"/>
  <c r="BM61" i="16"/>
  <c r="AL62" i="16"/>
  <c r="BI55" i="16"/>
  <c r="BH62" i="17"/>
  <c r="AV60" i="15"/>
  <c r="BL60" i="15"/>
  <c r="U48" i="16"/>
  <c r="U62" i="16" s="1"/>
  <c r="AK53" i="15"/>
  <c r="M19" i="15"/>
  <c r="BF60" i="15"/>
  <c r="N53" i="15"/>
  <c r="AQ53" i="15"/>
  <c r="S55" i="15"/>
  <c r="AZ33" i="15"/>
  <c r="BB19" i="15"/>
  <c r="BI53" i="15"/>
  <c r="BS48" i="15"/>
  <c r="BS62" i="15" s="1"/>
  <c r="AR47" i="15"/>
  <c r="AB47" i="15"/>
  <c r="T47" i="15"/>
  <c r="BT62" i="15"/>
  <c r="AC19" i="15"/>
  <c r="BA53" i="15"/>
  <c r="BK33" i="15"/>
  <c r="AU33" i="15"/>
  <c r="AE33" i="15"/>
  <c r="W33" i="15"/>
  <c r="O33" i="15"/>
  <c r="G33" i="15"/>
  <c r="AK62" i="16"/>
  <c r="BL48" i="16"/>
  <c r="BL62" i="16" s="1"/>
  <c r="AC48" i="16"/>
  <c r="BI48" i="16"/>
  <c r="BI62" i="16" s="1"/>
  <c r="BK60" i="15"/>
  <c r="BI61" i="15"/>
  <c r="AS53" i="15"/>
  <c r="AT47" i="15"/>
  <c r="J47" i="15"/>
  <c r="AX47" i="15"/>
  <c r="AP47" i="15"/>
  <c r="AH47" i="15"/>
  <c r="AK26" i="15"/>
  <c r="BL61" i="16"/>
  <c r="AI60" i="15"/>
  <c r="AG60" i="15"/>
  <c r="T62" i="17"/>
  <c r="F47" i="16"/>
  <c r="F48" i="16" s="1"/>
  <c r="AQ48" i="16"/>
  <c r="AW48" i="16"/>
  <c r="N48" i="16"/>
  <c r="N62" i="16" s="1"/>
  <c r="BI47" i="15"/>
  <c r="M53" i="15"/>
  <c r="BL19" i="15"/>
  <c r="BO33" i="17"/>
  <c r="AS19" i="15"/>
  <c r="AS61" i="15"/>
  <c r="R47" i="15"/>
  <c r="R61" i="15"/>
  <c r="AH60" i="15"/>
  <c r="BA61" i="15"/>
  <c r="AK61" i="15"/>
  <c r="G48" i="17"/>
  <c r="BO48" i="17" s="1"/>
  <c r="BJ47" i="16"/>
  <c r="BJ48" i="16" s="1"/>
  <c r="BJ62" i="16" s="1"/>
  <c r="BF46" i="15"/>
  <c r="BF47" i="15" s="1"/>
  <c r="BD53" i="15"/>
  <c r="X53" i="15"/>
  <c r="BK55" i="15"/>
  <c r="W55" i="15"/>
  <c r="AE47" i="15"/>
  <c r="BD26" i="15"/>
  <c r="BD55" i="15" s="1"/>
  <c r="BP26" i="16"/>
  <c r="AC62" i="16"/>
  <c r="Z60" i="15"/>
  <c r="AX60" i="15"/>
  <c r="BJ47" i="15"/>
  <c r="AD47" i="15"/>
  <c r="N47" i="15"/>
  <c r="R60" i="15"/>
  <c r="BB60" i="15"/>
  <c r="V60" i="15"/>
  <c r="P53" i="15"/>
  <c r="BH55" i="15"/>
  <c r="AB33" i="15"/>
  <c r="AB48" i="15" s="1"/>
  <c r="T55" i="15"/>
  <c r="AV61" i="15"/>
  <c r="P61" i="15"/>
  <c r="AN48" i="16"/>
  <c r="AN62" i="16" s="1"/>
  <c r="AS48" i="16"/>
  <c r="AS62" i="16" s="1"/>
  <c r="AP60" i="15"/>
  <c r="BN58" i="15"/>
  <c r="AQ40" i="15"/>
  <c r="AQ47" i="15" s="1"/>
  <c r="AQ48" i="15" s="1"/>
  <c r="W55" i="16"/>
  <c r="Q48" i="16"/>
  <c r="AI55" i="15"/>
  <c r="AF33" i="15"/>
  <c r="AJ47" i="15"/>
  <c r="BJ60" i="15"/>
  <c r="AT60" i="15"/>
  <c r="AF60" i="15"/>
  <c r="P60" i="15"/>
  <c r="AY53" i="15"/>
  <c r="AI53" i="15"/>
  <c r="BH46" i="15"/>
  <c r="BH47" i="15" s="1"/>
  <c r="BB32" i="15"/>
  <c r="BB61" i="15" s="1"/>
  <c r="BA33" i="15"/>
  <c r="AK33" i="15"/>
  <c r="AK48" i="15" s="1"/>
  <c r="U33" i="15"/>
  <c r="BJ53" i="15"/>
  <c r="BB55" i="15"/>
  <c r="AT55" i="15"/>
  <c r="AL53" i="15"/>
  <c r="AD55" i="15"/>
  <c r="N55" i="15"/>
  <c r="F53" i="15"/>
  <c r="BN48" i="18"/>
  <c r="Y47" i="16"/>
  <c r="Y48" i="16" s="1"/>
  <c r="AR60" i="15"/>
  <c r="AB60" i="15"/>
  <c r="O60" i="15"/>
  <c r="AV53" i="15"/>
  <c r="AF53" i="15"/>
  <c r="K53" i="15"/>
  <c r="BA47" i="15"/>
  <c r="BA48" i="15" s="1"/>
  <c r="AS47" i="15"/>
  <c r="AC47" i="15"/>
  <c r="U47" i="15"/>
  <c r="BM53" i="15"/>
  <c r="AG53" i="15"/>
  <c r="Y53" i="15"/>
  <c r="AJ61" i="15"/>
  <c r="T61" i="15"/>
  <c r="BN24" i="15"/>
  <c r="BA55" i="15"/>
  <c r="BO60" i="16"/>
  <c r="X48" i="16"/>
  <c r="X62" i="16" s="1"/>
  <c r="BD48" i="16"/>
  <c r="BD62" i="16" s="1"/>
  <c r="AG61" i="16"/>
  <c r="N60" i="15"/>
  <c r="BL53" i="15"/>
  <c r="AI47" i="15"/>
  <c r="BL33" i="15"/>
  <c r="V32" i="15"/>
  <c r="V33" i="15" s="1"/>
  <c r="BI55" i="15"/>
  <c r="AS55" i="15"/>
  <c r="AC55" i="15"/>
  <c r="AR55" i="15"/>
  <c r="AB55" i="15"/>
  <c r="BD61" i="16"/>
  <c r="BD60" i="15"/>
  <c r="X60" i="15"/>
  <c r="BP49" i="15"/>
  <c r="AZ47" i="15"/>
  <c r="AU55" i="15"/>
  <c r="AO33" i="15"/>
  <c r="X26" i="15"/>
  <c r="X33" i="15" s="1"/>
  <c r="X48" i="15" s="1"/>
  <c r="BH33" i="15"/>
  <c r="BG55" i="15"/>
  <c r="F61" i="16"/>
  <c r="AN60" i="15"/>
  <c r="BO59" i="15"/>
  <c r="BO58" i="15"/>
  <c r="BG47" i="15"/>
  <c r="BG48" i="15" s="1"/>
  <c r="G53" i="15"/>
  <c r="AL60" i="15"/>
  <c r="J60" i="15"/>
  <c r="BH53" i="15"/>
  <c r="AO53" i="15"/>
  <c r="W53" i="15"/>
  <c r="Q33" i="15"/>
  <c r="BG60" i="15"/>
  <c r="AQ19" i="15"/>
  <c r="AA60" i="15"/>
  <c r="K60" i="15"/>
  <c r="AN61" i="16"/>
  <c r="BC47" i="16"/>
  <c r="AA48" i="16"/>
  <c r="BB62" i="16"/>
  <c r="AT62" i="16"/>
  <c r="AD61" i="16"/>
  <c r="BG53" i="15"/>
  <c r="AN53" i="15"/>
  <c r="BP51" i="15"/>
  <c r="AA47" i="15"/>
  <c r="BN45" i="15"/>
  <c r="AV33" i="15"/>
  <c r="P33" i="15"/>
  <c r="BP17" i="15"/>
  <c r="U55" i="15"/>
  <c r="BO26" i="16"/>
  <c r="F60" i="15"/>
  <c r="AM53" i="15"/>
  <c r="S53" i="15"/>
  <c r="BN50" i="15"/>
  <c r="BO49" i="15"/>
  <c r="BL47" i="15"/>
  <c r="BE60" i="15"/>
  <c r="AW60" i="15"/>
  <c r="Y60" i="15"/>
  <c r="I60" i="15"/>
  <c r="AL19" i="15"/>
  <c r="BP32" i="16"/>
  <c r="AD33" i="16"/>
  <c r="AD48" i="16" s="1"/>
  <c r="AD62" i="16" s="1"/>
  <c r="AD55" i="16"/>
  <c r="V47" i="15"/>
  <c r="V19" i="15"/>
  <c r="V55" i="15"/>
  <c r="N19" i="15"/>
  <c r="AD19" i="15"/>
  <c r="U19" i="15"/>
  <c r="U61" i="15"/>
  <c r="AR61" i="15"/>
  <c r="AR19" i="15"/>
  <c r="Z47" i="15"/>
  <c r="Z61" i="15"/>
  <c r="AT19" i="15"/>
  <c r="Y61" i="15"/>
  <c r="AI19" i="15"/>
  <c r="AI61" i="15"/>
  <c r="BB47" i="15"/>
  <c r="BM48" i="15"/>
  <c r="BE47" i="15"/>
  <c r="AO47" i="15"/>
  <c r="X61" i="15"/>
  <c r="AE48" i="15"/>
  <c r="AY55" i="15"/>
  <c r="BD61" i="15"/>
  <c r="AF19" i="15"/>
  <c r="AF61" i="15"/>
  <c r="AH61" i="15"/>
  <c r="AQ60" i="15"/>
  <c r="G60" i="15"/>
  <c r="AW53" i="15"/>
  <c r="AE53" i="15"/>
  <c r="V53" i="15"/>
  <c r="L53" i="15"/>
  <c r="BN51" i="15"/>
  <c r="BO51" i="15"/>
  <c r="AU46" i="15"/>
  <c r="BD47" i="15"/>
  <c r="AV47" i="15"/>
  <c r="AN47" i="15"/>
  <c r="AF47" i="15"/>
  <c r="X47" i="15"/>
  <c r="P47" i="15"/>
  <c r="Y40" i="15"/>
  <c r="Y47" i="15" s="1"/>
  <c r="L47" i="15"/>
  <c r="BX48" i="15"/>
  <c r="BX62" i="15" s="1"/>
  <c r="AW18" i="15"/>
  <c r="BO18" i="15" s="1"/>
  <c r="AA18" i="15"/>
  <c r="BN17" i="15"/>
  <c r="BF19" i="15"/>
  <c r="AX19" i="15"/>
  <c r="AP19" i="15"/>
  <c r="AH19" i="15"/>
  <c r="Z19" i="15"/>
  <c r="R19" i="15"/>
  <c r="J19" i="15"/>
  <c r="AK55" i="15"/>
  <c r="F12" i="15"/>
  <c r="F19" i="15" s="1"/>
  <c r="BO40" i="16"/>
  <c r="BP60" i="16"/>
  <c r="AH33" i="16"/>
  <c r="AI62" i="16"/>
  <c r="K19" i="16"/>
  <c r="BK48" i="15"/>
  <c r="BL61" i="15"/>
  <c r="AY60" i="15"/>
  <c r="AW33" i="15"/>
  <c r="L33" i="15"/>
  <c r="W60" i="15"/>
  <c r="AU53" i="15"/>
  <c r="K47" i="15"/>
  <c r="K48" i="15" s="1"/>
  <c r="BU48" i="15"/>
  <c r="BU62" i="15" s="1"/>
  <c r="AN61" i="15"/>
  <c r="BG18" i="15"/>
  <c r="AJ19" i="15"/>
  <c r="L19" i="15"/>
  <c r="BJ12" i="15"/>
  <c r="BN60" i="16"/>
  <c r="BN53" i="16"/>
  <c r="BN48" i="17"/>
  <c r="CA48" i="17" s="1"/>
  <c r="F62" i="16"/>
  <c r="AZ61" i="15"/>
  <c r="BP59" i="15"/>
  <c r="BP56" i="15"/>
  <c r="AD53" i="15"/>
  <c r="AD33" i="15"/>
  <c r="AD48" i="15" s="1"/>
  <c r="AJ33" i="15"/>
  <c r="T33" i="15"/>
  <c r="T48" i="15" s="1"/>
  <c r="T62" i="15" s="1"/>
  <c r="AX61" i="15"/>
  <c r="BO56" i="15"/>
  <c r="T53" i="15"/>
  <c r="BN52" i="15"/>
  <c r="AE60" i="15"/>
  <c r="BN56" i="15"/>
  <c r="BC53" i="15"/>
  <c r="AT53" i="15"/>
  <c r="AB53" i="15"/>
  <c r="BC46" i="15"/>
  <c r="BC61" i="15" s="1"/>
  <c r="AG46" i="15"/>
  <c r="AK47" i="15"/>
  <c r="M47" i="15"/>
  <c r="AG40" i="15"/>
  <c r="AG55" i="15" s="1"/>
  <c r="AN33" i="15"/>
  <c r="BF53" i="15"/>
  <c r="AX53" i="15"/>
  <c r="AP53" i="15"/>
  <c r="AH53" i="15"/>
  <c r="Z53" i="15"/>
  <c r="R53" i="15"/>
  <c r="BO24" i="15"/>
  <c r="BI19" i="15"/>
  <c r="BE18" i="15"/>
  <c r="BE61" i="15" s="1"/>
  <c r="K18" i="15"/>
  <c r="K19" i="15" s="1"/>
  <c r="BK61" i="15"/>
  <c r="AU19" i="15"/>
  <c r="W61" i="15"/>
  <c r="BN47" i="17"/>
  <c r="BP33" i="17"/>
  <c r="BA19" i="16"/>
  <c r="BA62" i="16" s="1"/>
  <c r="BA61" i="16"/>
  <c r="S19" i="16"/>
  <c r="S62" i="16" s="1"/>
  <c r="BN59" i="15"/>
  <c r="BE53" i="15"/>
  <c r="BG61" i="16"/>
  <c r="BG33" i="16"/>
  <c r="BG48" i="16" s="1"/>
  <c r="BG62" i="16" s="1"/>
  <c r="AC61" i="15"/>
  <c r="BF61" i="15"/>
  <c r="M61" i="15"/>
  <c r="AM60" i="15"/>
  <c r="AD60" i="15"/>
  <c r="BN57" i="15"/>
  <c r="BP54" i="15"/>
  <c r="BK53" i="15"/>
  <c r="BB53" i="15"/>
  <c r="AJ53" i="15"/>
  <c r="AA53" i="15"/>
  <c r="Q53" i="15"/>
  <c r="I46" i="15"/>
  <c r="I47" i="15" s="1"/>
  <c r="BJ33" i="15"/>
  <c r="I18" i="15"/>
  <c r="BM19" i="15"/>
  <c r="BM62" i="15" s="1"/>
  <c r="AO19" i="15"/>
  <c r="AG19" i="15"/>
  <c r="Y19" i="15"/>
  <c r="Q19" i="15"/>
  <c r="BP53" i="16"/>
  <c r="AU47" i="16"/>
  <c r="H61" i="16"/>
  <c r="AA62" i="16"/>
  <c r="AY48" i="16"/>
  <c r="AY62" i="16" s="1"/>
  <c r="AQ61" i="16"/>
  <c r="AA55" i="15"/>
  <c r="BP58" i="15"/>
  <c r="BP40" i="15"/>
  <c r="AG33" i="15"/>
  <c r="AR33" i="15"/>
  <c r="AR48" i="15" s="1"/>
  <c r="AR62" i="15" s="1"/>
  <c r="AO60" i="15"/>
  <c r="BM60" i="15"/>
  <c r="S60" i="15"/>
  <c r="BP57" i="15"/>
  <c r="BO54" i="15"/>
  <c r="AR53" i="15"/>
  <c r="BO50" i="15"/>
  <c r="S47" i="15"/>
  <c r="BI33" i="15"/>
  <c r="AS33" i="15"/>
  <c r="AS48" i="15" s="1"/>
  <c r="AC33" i="15"/>
  <c r="M33" i="15"/>
  <c r="M48" i="15" s="1"/>
  <c r="M62" i="15" s="1"/>
  <c r="Y33" i="15"/>
  <c r="M55" i="15"/>
  <c r="BL55" i="15"/>
  <c r="AV55" i="15"/>
  <c r="AN55" i="15"/>
  <c r="AF55" i="15"/>
  <c r="X55" i="15"/>
  <c r="P55" i="15"/>
  <c r="AY61" i="16"/>
  <c r="P48" i="16"/>
  <c r="P62" i="16" s="1"/>
  <c r="BO57" i="15"/>
  <c r="BN54" i="15"/>
  <c r="AZ53" i="15"/>
  <c r="O53" i="15"/>
  <c r="BP50" i="15"/>
  <c r="BZ48" i="15"/>
  <c r="BZ62" i="15" s="1"/>
  <c r="AY47" i="15"/>
  <c r="AY48" i="15" s="1"/>
  <c r="BA19" i="15"/>
  <c r="BC55" i="15"/>
  <c r="AM55" i="15"/>
  <c r="AE55" i="15"/>
  <c r="O55" i="15"/>
  <c r="BO12" i="16"/>
  <c r="AV48" i="16"/>
  <c r="AV62" i="16" s="1"/>
  <c r="AQ62" i="16"/>
  <c r="BE48" i="16"/>
  <c r="BP48" i="18"/>
  <c r="BP62" i="18" s="1"/>
  <c r="H62" i="18"/>
  <c r="BO48" i="18"/>
  <c r="BO62" i="18" s="1"/>
  <c r="G62" i="18"/>
  <c r="BP48" i="17"/>
  <c r="BP62" i="17" s="1"/>
  <c r="H62" i="17"/>
  <c r="BP47" i="17"/>
  <c r="BN19" i="17"/>
  <c r="F62" i="17"/>
  <c r="BO19" i="17"/>
  <c r="T19" i="16"/>
  <c r="BP18" i="16"/>
  <c r="T61" i="16"/>
  <c r="BE19" i="16"/>
  <c r="BE55" i="16"/>
  <c r="BN32" i="16"/>
  <c r="O33" i="16"/>
  <c r="O61" i="16"/>
  <c r="AB19" i="16"/>
  <c r="AB61" i="16"/>
  <c r="BK47" i="16"/>
  <c r="L33" i="16"/>
  <c r="L55" i="16"/>
  <c r="BN26" i="16"/>
  <c r="G55" i="16"/>
  <c r="BN12" i="16"/>
  <c r="I19" i="16"/>
  <c r="I55" i="16"/>
  <c r="AE33" i="16"/>
  <c r="AE61" i="16"/>
  <c r="AE47" i="16"/>
  <c r="AJ33" i="16"/>
  <c r="AJ48" i="16" s="1"/>
  <c r="AJ55" i="16"/>
  <c r="AR33" i="16"/>
  <c r="AR48" i="16" s="1"/>
  <c r="AR55" i="16"/>
  <c r="AM33" i="16"/>
  <c r="AM48" i="16" s="1"/>
  <c r="AM62" i="16" s="1"/>
  <c r="AM61" i="16"/>
  <c r="BH19" i="16"/>
  <c r="BH61" i="16"/>
  <c r="AM55" i="16"/>
  <c r="BN40" i="16"/>
  <c r="AZ33" i="16"/>
  <c r="AZ48" i="16" s="1"/>
  <c r="AZ55" i="16"/>
  <c r="BH33" i="16"/>
  <c r="BH48" i="16" s="1"/>
  <c r="BH55" i="16"/>
  <c r="J47" i="16"/>
  <c r="J48" i="16" s="1"/>
  <c r="J62" i="16" s="1"/>
  <c r="J61" i="16"/>
  <c r="AH47" i="16"/>
  <c r="AH48" i="16" s="1"/>
  <c r="AH62" i="16" s="1"/>
  <c r="AH61" i="16"/>
  <c r="AG19" i="16"/>
  <c r="AG62" i="16" s="1"/>
  <c r="AG55" i="16"/>
  <c r="BM19" i="16"/>
  <c r="BM62" i="16" s="1"/>
  <c r="BM55" i="16"/>
  <c r="BF47" i="16"/>
  <c r="BF48" i="16" s="1"/>
  <c r="BF62" i="16" s="1"/>
  <c r="BF61" i="16"/>
  <c r="BP40" i="16"/>
  <c r="T33" i="16"/>
  <c r="T48" i="16" s="1"/>
  <c r="T55" i="16"/>
  <c r="W33" i="16"/>
  <c r="W48" i="16" s="1"/>
  <c r="W62" i="16" s="1"/>
  <c r="W61" i="16"/>
  <c r="BN18" i="16"/>
  <c r="L19" i="16"/>
  <c r="L61" i="16"/>
  <c r="BO18" i="16"/>
  <c r="AP47" i="16"/>
  <c r="AP48" i="16" s="1"/>
  <c r="AP62" i="16" s="1"/>
  <c r="AP61" i="16"/>
  <c r="AO19" i="16"/>
  <c r="AO62" i="16" s="1"/>
  <c r="AO55" i="16"/>
  <c r="BO46" i="16"/>
  <c r="BK33" i="16"/>
  <c r="BK61" i="16"/>
  <c r="Z47" i="16"/>
  <c r="Z48" i="16" s="1"/>
  <c r="Z62" i="16" s="1"/>
  <c r="Z61" i="16"/>
  <c r="AU33" i="16"/>
  <c r="AU61" i="16"/>
  <c r="BC33" i="16"/>
  <c r="BC61" i="16"/>
  <c r="BO53" i="16"/>
  <c r="AR19" i="16"/>
  <c r="AR61" i="16"/>
  <c r="K48" i="16"/>
  <c r="O47" i="16"/>
  <c r="O55" i="16"/>
  <c r="G47" i="16"/>
  <c r="R47" i="16"/>
  <c r="R48" i="16" s="1"/>
  <c r="R62" i="16" s="1"/>
  <c r="R61" i="16"/>
  <c r="Q19" i="16"/>
  <c r="Q55" i="16"/>
  <c r="BP12" i="16"/>
  <c r="AZ19" i="16"/>
  <c r="AZ61" i="16"/>
  <c r="Y19" i="16"/>
  <c r="Y62" i="16" s="1"/>
  <c r="Y55" i="16"/>
  <c r="AJ19" i="16"/>
  <c r="AJ61" i="16"/>
  <c r="BO32" i="16"/>
  <c r="G33" i="16"/>
  <c r="G61" i="16"/>
  <c r="BP46" i="16"/>
  <c r="AB33" i="16"/>
  <c r="AB48" i="16" s="1"/>
  <c r="AB55" i="16"/>
  <c r="H48" i="16"/>
  <c r="AX47" i="16"/>
  <c r="AX48" i="16" s="1"/>
  <c r="AX62" i="16" s="1"/>
  <c r="AX61" i="16"/>
  <c r="AW19" i="16"/>
  <c r="AW62" i="16" s="1"/>
  <c r="AW55" i="16"/>
  <c r="N33" i="15"/>
  <c r="N48" i="15" s="1"/>
  <c r="N61" i="15"/>
  <c r="BH19" i="15"/>
  <c r="BH61" i="15"/>
  <c r="AB19" i="15"/>
  <c r="AB61" i="15"/>
  <c r="BO12" i="15"/>
  <c r="AW47" i="15"/>
  <c r="AW48" i="15" s="1"/>
  <c r="Q47" i="15"/>
  <c r="Q61" i="15"/>
  <c r="AY19" i="15"/>
  <c r="AY61" i="15"/>
  <c r="S19" i="15"/>
  <c r="S61" i="15"/>
  <c r="AL33" i="15"/>
  <c r="AL61" i="15"/>
  <c r="AT33" i="15"/>
  <c r="AT48" i="15" s="1"/>
  <c r="AT62" i="15" s="1"/>
  <c r="AT61" i="15"/>
  <c r="BN32" i="15"/>
  <c r="F33" i="15"/>
  <c r="F61" i="15"/>
  <c r="BN10" i="15"/>
  <c r="I53" i="15"/>
  <c r="I12" i="15"/>
  <c r="L61" i="15"/>
  <c r="AK19" i="15"/>
  <c r="AM19" i="15"/>
  <c r="AP61" i="15"/>
  <c r="J61" i="15"/>
  <c r="AZ55" i="15"/>
  <c r="AJ55" i="15"/>
  <c r="L55" i="15"/>
  <c r="AM47" i="15"/>
  <c r="AM48" i="15" s="1"/>
  <c r="F40" i="15"/>
  <c r="BN38" i="15"/>
  <c r="I33" i="15"/>
  <c r="I48" i="15" s="1"/>
  <c r="AA48" i="15"/>
  <c r="AP26" i="15"/>
  <c r="AP55" i="15" s="1"/>
  <c r="AN19" i="15"/>
  <c r="AL55" i="15"/>
  <c r="S48" i="15"/>
  <c r="BF26" i="15"/>
  <c r="BF55" i="15" s="1"/>
  <c r="H12" i="15"/>
  <c r="H19" i="15" s="1"/>
  <c r="BP10" i="15"/>
  <c r="BP31" i="15"/>
  <c r="R26" i="15"/>
  <c r="R55" i="15" s="1"/>
  <c r="G19" i="15"/>
  <c r="BM61" i="15"/>
  <c r="AO61" i="15"/>
  <c r="K55" i="15"/>
  <c r="BN49" i="15"/>
  <c r="AL47" i="15"/>
  <c r="H33" i="15"/>
  <c r="AH26" i="15"/>
  <c r="AH55" i="15" s="1"/>
  <c r="G40" i="15"/>
  <c r="BO40" i="15" s="1"/>
  <c r="BO38" i="15"/>
  <c r="BW48" i="15"/>
  <c r="BW62" i="15" s="1"/>
  <c r="AE19" i="15"/>
  <c r="BO10" i="15"/>
  <c r="BO52" i="15"/>
  <c r="AU47" i="15"/>
  <c r="AU48" i="15" s="1"/>
  <c r="O47" i="15"/>
  <c r="O48" i="15" s="1"/>
  <c r="BO45" i="15"/>
  <c r="AI33" i="15"/>
  <c r="AI48" i="15" s="1"/>
  <c r="Z26" i="15"/>
  <c r="Z55" i="15" s="1"/>
  <c r="AV19" i="15"/>
  <c r="P19" i="15"/>
  <c r="BC19" i="15"/>
  <c r="O19" i="15"/>
  <c r="AU61" i="15"/>
  <c r="AM61" i="15"/>
  <c r="AE61" i="15"/>
  <c r="O61" i="15"/>
  <c r="G61" i="15"/>
  <c r="BM55" i="15"/>
  <c r="BE55" i="15"/>
  <c r="AW55" i="15"/>
  <c r="AO55" i="15"/>
  <c r="Y55" i="15"/>
  <c r="Q55" i="15"/>
  <c r="J53" i="15"/>
  <c r="BP38" i="15"/>
  <c r="BO31" i="15"/>
  <c r="AX26" i="15"/>
  <c r="AX55" i="15" s="1"/>
  <c r="BP24" i="15"/>
  <c r="BO17" i="15"/>
  <c r="BP32" i="15"/>
  <c r="AQ61" i="15"/>
  <c r="BO32" i="15"/>
  <c r="BK19" i="15"/>
  <c r="W19" i="15"/>
  <c r="BJ61" i="15"/>
  <c r="AD61" i="15"/>
  <c r="BI60" i="15"/>
  <c r="BA60" i="15"/>
  <c r="AS60" i="15"/>
  <c r="AK60" i="15"/>
  <c r="AC60" i="15"/>
  <c r="U60" i="15"/>
  <c r="M60" i="15"/>
  <c r="H53" i="15"/>
  <c r="BP52" i="15"/>
  <c r="W47" i="15"/>
  <c r="BP45" i="15"/>
  <c r="H46" i="15"/>
  <c r="BN31" i="15"/>
  <c r="J26" i="15"/>
  <c r="J55" i="15" s="1"/>
  <c r="BD19" i="15"/>
  <c r="X19" i="15"/>
  <c r="BZ19" i="14"/>
  <c r="BI48" i="15" l="1"/>
  <c r="BN62" i="18"/>
  <c r="CA62" i="18" s="1"/>
  <c r="BJ48" i="15"/>
  <c r="BE48" i="15"/>
  <c r="AQ55" i="15"/>
  <c r="AE62" i="15"/>
  <c r="AK62" i="15"/>
  <c r="W48" i="15"/>
  <c r="W62" i="15" s="1"/>
  <c r="AI62" i="15"/>
  <c r="Q48" i="15"/>
  <c r="AZ48" i="15"/>
  <c r="AZ62" i="15" s="1"/>
  <c r="G62" i="17"/>
  <c r="V48" i="15"/>
  <c r="K61" i="15"/>
  <c r="BD33" i="15"/>
  <c r="BD48" i="15" s="1"/>
  <c r="BD62" i="15" s="1"/>
  <c r="Q62" i="15"/>
  <c r="AS62" i="15"/>
  <c r="AF48" i="15"/>
  <c r="AR62" i="16"/>
  <c r="BN12" i="15"/>
  <c r="AO48" i="15"/>
  <c r="AO62" i="15" s="1"/>
  <c r="BC48" i="16"/>
  <c r="BC62" i="16" s="1"/>
  <c r="P48" i="15"/>
  <c r="P62" i="15" s="1"/>
  <c r="AQ62" i="15"/>
  <c r="BE19" i="15"/>
  <c r="AJ48" i="15"/>
  <c r="AJ62" i="15" s="1"/>
  <c r="BB33" i="15"/>
  <c r="V62" i="15"/>
  <c r="BA62" i="15"/>
  <c r="BN18" i="15"/>
  <c r="K62" i="15"/>
  <c r="BK48" i="16"/>
  <c r="BK62" i="16" s="1"/>
  <c r="AV48" i="15"/>
  <c r="AV62" i="15" s="1"/>
  <c r="U48" i="15"/>
  <c r="U62" i="15" s="1"/>
  <c r="AH33" i="15"/>
  <c r="AH48" i="15" s="1"/>
  <c r="AH62" i="15" s="1"/>
  <c r="BL48" i="15"/>
  <c r="BL62" i="15" s="1"/>
  <c r="N62" i="15"/>
  <c r="BH62" i="16"/>
  <c r="BK62" i="15"/>
  <c r="AG47" i="15"/>
  <c r="AG48" i="15" s="1"/>
  <c r="AG62" i="15" s="1"/>
  <c r="AB62" i="15"/>
  <c r="BP61" i="16"/>
  <c r="AC48" i="15"/>
  <c r="AC62" i="15" s="1"/>
  <c r="V61" i="15"/>
  <c r="BN53" i="15"/>
  <c r="BO53" i="15"/>
  <c r="BI62" i="15"/>
  <c r="BH48" i="15"/>
  <c r="BH62" i="15" s="1"/>
  <c r="BC47" i="15"/>
  <c r="BC48" i="15" s="1"/>
  <c r="BC62" i="15" s="1"/>
  <c r="AM62" i="15"/>
  <c r="AG61" i="15"/>
  <c r="AP33" i="15"/>
  <c r="AP48" i="15" s="1"/>
  <c r="AP62" i="15" s="1"/>
  <c r="G47" i="15"/>
  <c r="O48" i="16"/>
  <c r="O62" i="16" s="1"/>
  <c r="AW19" i="15"/>
  <c r="AW62" i="15" s="1"/>
  <c r="L48" i="15"/>
  <c r="L62" i="15" s="1"/>
  <c r="AY62" i="15"/>
  <c r="AU62" i="15"/>
  <c r="AX33" i="15"/>
  <c r="AX48" i="15" s="1"/>
  <c r="AX62" i="15" s="1"/>
  <c r="BO61" i="16"/>
  <c r="AN48" i="15"/>
  <c r="AN62" i="15" s="1"/>
  <c r="BG19" i="15"/>
  <c r="BG62" i="15" s="1"/>
  <c r="BG61" i="15"/>
  <c r="Z33" i="15"/>
  <c r="Z48" i="15" s="1"/>
  <c r="Z62" i="15" s="1"/>
  <c r="BO62" i="17"/>
  <c r="BN46" i="15"/>
  <c r="BO46" i="15"/>
  <c r="AZ62" i="16"/>
  <c r="Y48" i="15"/>
  <c r="Y62" i="15" s="1"/>
  <c r="AD62" i="15"/>
  <c r="I61" i="15"/>
  <c r="O62" i="15"/>
  <c r="K62" i="16"/>
  <c r="AU48" i="16"/>
  <c r="AU62" i="16" s="1"/>
  <c r="BE62" i="16"/>
  <c r="AA19" i="15"/>
  <c r="AA62" i="15" s="1"/>
  <c r="AA61" i="15"/>
  <c r="BJ55" i="15"/>
  <c r="BJ19" i="15"/>
  <c r="BJ62" i="15" s="1"/>
  <c r="BP53" i="15"/>
  <c r="BF33" i="15"/>
  <c r="BF48" i="15" s="1"/>
  <c r="BF62" i="15" s="1"/>
  <c r="AW61" i="15"/>
  <c r="BO61" i="15" s="1"/>
  <c r="BN60" i="15"/>
  <c r="BP18" i="15"/>
  <c r="G55" i="15"/>
  <c r="BO55" i="15" s="1"/>
  <c r="AF62" i="15"/>
  <c r="BB48" i="15"/>
  <c r="BB62" i="15" s="1"/>
  <c r="BN62" i="17"/>
  <c r="CA62" i="17" s="1"/>
  <c r="CA19" i="17"/>
  <c r="BO19" i="16"/>
  <c r="H62" i="16"/>
  <c r="BN61" i="16"/>
  <c r="AE48" i="16"/>
  <c r="AE62" i="16" s="1"/>
  <c r="L48" i="16"/>
  <c r="BN33" i="16"/>
  <c r="CA33" i="16" s="1"/>
  <c r="BO55" i="16"/>
  <c r="BO47" i="16"/>
  <c r="BN47" i="16"/>
  <c r="BN55" i="16"/>
  <c r="BP33" i="16"/>
  <c r="AJ62" i="16"/>
  <c r="BP55" i="16"/>
  <c r="BP47" i="16"/>
  <c r="I62" i="16"/>
  <c r="BN19" i="16"/>
  <c r="G48" i="16"/>
  <c r="BO33" i="16"/>
  <c r="Q62" i="16"/>
  <c r="BP19" i="16"/>
  <c r="AB62" i="16"/>
  <c r="T62" i="16"/>
  <c r="BN26" i="15"/>
  <c r="BP46" i="15"/>
  <c r="H47" i="15"/>
  <c r="BP47" i="15" s="1"/>
  <c r="BO60" i="15"/>
  <c r="BP26" i="15"/>
  <c r="BO26" i="15"/>
  <c r="BN40" i="15"/>
  <c r="F55" i="15"/>
  <c r="X62" i="15"/>
  <c r="F47" i="15"/>
  <c r="AL48" i="15"/>
  <c r="AL62" i="15" s="1"/>
  <c r="BP60" i="15"/>
  <c r="BP12" i="15"/>
  <c r="H55" i="15"/>
  <c r="J33" i="15"/>
  <c r="I19" i="15"/>
  <c r="I55" i="15"/>
  <c r="H61" i="15"/>
  <c r="BP61" i="15" s="1"/>
  <c r="R33" i="15"/>
  <c r="R48" i="15" s="1"/>
  <c r="R62" i="15" s="1"/>
  <c r="S62" i="15"/>
  <c r="BW49" i="14"/>
  <c r="BZ46" i="14"/>
  <c r="BP33" i="15" l="1"/>
  <c r="BE62" i="15"/>
  <c r="BO19" i="15"/>
  <c r="BP19" i="15"/>
  <c r="BN61" i="15"/>
  <c r="BN47" i="15"/>
  <c r="F48" i="15"/>
  <c r="F62" i="15" s="1"/>
  <c r="H48" i="15"/>
  <c r="BP48" i="15" s="1"/>
  <c r="BP48" i="16"/>
  <c r="BP62" i="16" s="1"/>
  <c r="BP55" i="15"/>
  <c r="BN48" i="16"/>
  <c r="CA48" i="16" s="1"/>
  <c r="BO47" i="15"/>
  <c r="G48" i="15"/>
  <c r="G62" i="15" s="1"/>
  <c r="BO48" i="16"/>
  <c r="BO62" i="16" s="1"/>
  <c r="G62" i="16"/>
  <c r="L62" i="16"/>
  <c r="CA19" i="16"/>
  <c r="BN33" i="15"/>
  <c r="CA33" i="15" s="1"/>
  <c r="BN55" i="15"/>
  <c r="I62" i="15"/>
  <c r="BN19" i="15"/>
  <c r="J48" i="15"/>
  <c r="BO33" i="15"/>
  <c r="BZ54" i="14"/>
  <c r="BZ53" i="14"/>
  <c r="BZ51" i="14"/>
  <c r="BZ50" i="14"/>
  <c r="BP62" i="15" l="1"/>
  <c r="BN48" i="15"/>
  <c r="CA48" i="15" s="1"/>
  <c r="H62" i="15"/>
  <c r="BN62" i="16"/>
  <c r="CA62" i="16" s="1"/>
  <c r="BN62" i="15"/>
  <c r="CA62" i="15" s="1"/>
  <c r="CA19" i="15"/>
  <c r="J62" i="15"/>
  <c r="BO48" i="15"/>
  <c r="BO62" i="15" s="1"/>
  <c r="BZ52" i="14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U33" i="14"/>
  <c r="BT33" i="14"/>
  <c r="BU19" i="14"/>
  <c r="BT19" i="14"/>
  <c r="BS19" i="14"/>
  <c r="BS48" i="14" l="1"/>
  <c r="BS62" i="14" s="1"/>
  <c r="BT48" i="14"/>
  <c r="BT62" i="14" s="1"/>
  <c r="BU48" i="14"/>
  <c r="BW48" i="14"/>
  <c r="BW62" i="14" s="1"/>
  <c r="BX48" i="14"/>
  <c r="BX62" i="14" s="1"/>
  <c r="BU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53" i="14"/>
  <c r="BP10" i="14"/>
  <c r="BN17" i="14"/>
  <c r="BN46" i="14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V33" i="14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J19" i="14" l="1"/>
  <c r="N48" i="14"/>
  <c r="V48" i="14"/>
  <c r="AQ48" i="14"/>
  <c r="H19" i="14"/>
  <c r="AU19" i="14"/>
  <c r="AT19" i="14"/>
  <c r="Y19" i="14"/>
  <c r="BM48" i="14"/>
  <c r="BJ48" i="14"/>
  <c r="BB48" i="14"/>
  <c r="AZ48" i="14"/>
  <c r="AT48" i="14"/>
  <c r="AL48" i="14"/>
  <c r="AD48" i="14"/>
  <c r="Z48" i="14"/>
  <c r="BC19" i="14"/>
  <c r="AR19" i="14"/>
  <c r="AJ19" i="14"/>
  <c r="V19" i="14"/>
  <c r="S19" i="14"/>
  <c r="R19" i="14"/>
  <c r="O19" i="14"/>
  <c r="BI19" i="14"/>
  <c r="BH19" i="14"/>
  <c r="BG19" i="14"/>
  <c r="BF19" i="14"/>
  <c r="BE19" i="14"/>
  <c r="BB19" i="14"/>
  <c r="AZ19" i="14"/>
  <c r="AY19" i="14"/>
  <c r="AX19" i="14"/>
  <c r="AW19" i="14"/>
  <c r="AV19" i="14"/>
  <c r="AS19" i="14"/>
  <c r="AQ19" i="14"/>
  <c r="AQ62" i="14" s="1"/>
  <c r="AK19" i="14"/>
  <c r="AH19" i="14"/>
  <c r="AF19" i="14"/>
  <c r="AC19" i="14"/>
  <c r="AB19" i="14"/>
  <c r="X19" i="14"/>
  <c r="T19" i="14"/>
  <c r="AI48" i="14"/>
  <c r="BK19" i="14"/>
  <c r="AA19" i="14"/>
  <c r="BJ19" i="14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U19" i="14"/>
  <c r="BC48" i="14"/>
  <c r="G19" i="14"/>
  <c r="G61" i="14"/>
  <c r="BL19" i="14"/>
  <c r="AF48" i="14"/>
  <c r="BM19" i="14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AC48" i="14"/>
  <c r="AK48" i="14"/>
  <c r="AD19" i="14"/>
  <c r="BN60" i="14"/>
  <c r="AE19" i="14"/>
  <c r="AE61" i="14"/>
  <c r="AM19" i="14"/>
  <c r="AL19" i="14"/>
  <c r="AB48" i="14"/>
  <c r="AO19" i="14"/>
  <c r="AI19" i="14"/>
  <c r="AI61" i="14"/>
  <c r="W48" i="14"/>
  <c r="BP53" i="14"/>
  <c r="BO53" i="14"/>
  <c r="M19" i="14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T48" i="14"/>
  <c r="Q48" i="14"/>
  <c r="R48" i="14"/>
  <c r="BK48" i="14"/>
  <c r="AS48" i="14"/>
  <c r="AW48" i="14"/>
  <c r="AN48" i="14"/>
  <c r="AA48" i="14"/>
  <c r="X48" i="14"/>
  <c r="S48" i="14"/>
  <c r="P48" i="14"/>
  <c r="K48" i="14"/>
  <c r="L48" i="14"/>
  <c r="BD48" i="14"/>
  <c r="AG48" i="14"/>
  <c r="AU48" i="14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AL62" i="14" l="1"/>
  <c r="BC62" i="14"/>
  <c r="AZ62" i="14"/>
  <c r="M62" i="14"/>
  <c r="Y62" i="14"/>
  <c r="BB62" i="14"/>
  <c r="AT62" i="14"/>
  <c r="V62" i="14"/>
  <c r="Q62" i="14"/>
  <c r="S62" i="14"/>
  <c r="AD62" i="14"/>
  <c r="BJ62" i="14"/>
  <c r="BM62" i="14"/>
  <c r="AR62" i="14"/>
  <c r="AU62" i="14"/>
  <c r="AC62" i="14"/>
  <c r="Z62" i="14"/>
  <c r="O62" i="14"/>
  <c r="R62" i="14"/>
  <c r="AJ62" i="14"/>
  <c r="BI62" i="14"/>
  <c r="BH62" i="14"/>
  <c r="BE62" i="14"/>
  <c r="AX62" i="14"/>
  <c r="AW62" i="14"/>
  <c r="AH62" i="14"/>
  <c r="AO62" i="14"/>
  <c r="L62" i="14"/>
  <c r="AN62" i="14"/>
  <c r="AI62" i="14"/>
  <c r="AF62" i="14"/>
  <c r="I62" i="14"/>
  <c r="BG62" i="14"/>
  <c r="BF62" i="14"/>
  <c r="AY62" i="14"/>
  <c r="AV62" i="14"/>
  <c r="AS62" i="14"/>
  <c r="AK62" i="14"/>
  <c r="AB62" i="14"/>
  <c r="X62" i="14"/>
  <c r="T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<sst xmlns="http://schemas.openxmlformats.org/spreadsheetml/2006/main" count="1312" uniqueCount="102">
  <si>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</si>
  <si>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</si>
  <si>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</si>
  <si>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</si>
  <si>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</si>
  <si>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</si>
  <si>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</si>
  <si>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</si>
  <si>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</si>
  <si>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</si>
  <si>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</si>
  <si>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</si>
  <si>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</si>
  <si>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</si>
  <si>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</si>
  <si>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</si>
  <si>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</si>
  <si>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</si>
  <si>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</si>
  <si>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</si>
  <si>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</si>
  <si>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</si>
  <si>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</si>
  <si>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</si>
  <si>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</si>
  <si>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</si>
  <si>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</si>
  <si>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</si>
  <si>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</si>
  <si>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</si>
  <si>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</si>
  <si>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</si>
  <si>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</si>
  <si>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</si>
  <si>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</si>
  <si>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</si>
  <si>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</si>
  <si>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</si>
  <si>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</si>
  <si>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</si>
  <si>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</si>
  <si>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</si>
  <si>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</si>
  <si>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</si>
  <si>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</si>
  <si>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</si>
  <si>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</si>
  <si>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</si>
  <si>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</si>
  <si>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</si>
  <si>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</si>
  <si>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</si>
  <si>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</si>
  <si>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</si>
  <si>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</si>
  <si>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</si>
  <si>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</si>
  <si>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</si>
  <si>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</si>
  <si>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</si>
  <si>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</si>
  <si>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</si>
  <si>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</si>
  <si>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</si>
  <si>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</si>
  <si>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</si>
  <si>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</si>
  <si>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</si>
  <si>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</si>
  <si>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</si>
  <si>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</si>
  <si>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</si>
  <si>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</si>
  <si>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</si>
  <si>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</si>
  <si>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</si>
  <si>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</si>
  <si>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白川菊池</t>
    <phoneticPr fontId="4"/>
  </si>
  <si>
    <t>緑川</t>
    <phoneticPr fontId="4"/>
  </si>
  <si>
    <t>球磨川</t>
    <phoneticPr fontId="4"/>
  </si>
  <si>
    <t>天草</t>
    <phoneticPr fontId="4"/>
  </si>
  <si>
    <t>普制別樹種別齢級別森林資源構成表</t>
  </si>
  <si>
    <t>（９葉中１番）</t>
    <rPh sb="2" eb="3">
      <t>ヨウ</t>
    </rPh>
    <rPh sb="3" eb="4">
      <t>チュウ</t>
    </rPh>
    <rPh sb="5" eb="6">
      <t>バン</t>
    </rPh>
    <phoneticPr fontId="5"/>
  </si>
  <si>
    <t>単位　面積：ｈａ　蓄積・成長量：㎥（竹：束）</t>
    <rPh sb="0" eb="2">
      <t>タンイ</t>
    </rPh>
    <rPh sb="3" eb="5">
      <t>メンセキ</t>
    </rPh>
    <rPh sb="9" eb="11">
      <t>チクセキ</t>
    </rPh>
    <rPh sb="12" eb="14">
      <t>セイチョウ</t>
    </rPh>
    <rPh sb="14" eb="15">
      <t>リョウ</t>
    </rPh>
    <rPh sb="18" eb="19">
      <t>タケ</t>
    </rPh>
    <rPh sb="20" eb="21">
      <t>タバ</t>
    </rPh>
    <phoneticPr fontId="5"/>
  </si>
  <si>
    <t>ｃ</t>
    <phoneticPr fontId="4"/>
  </si>
  <si>
    <t>（９葉中８番）</t>
    <rPh sb="2" eb="3">
      <t>ヨウ</t>
    </rPh>
    <rPh sb="3" eb="4">
      <t>チュウ</t>
    </rPh>
    <rPh sb="5" eb="6">
      <t>バン</t>
    </rPh>
    <phoneticPr fontId="5"/>
  </si>
  <si>
    <t>単位　面積：ｈａ　蓄積・成長量：㎥（竹：束）</t>
  </si>
  <si>
    <t>所有区分別林種別施業方法別面積蓄積表</t>
    <rPh sb="0" eb="2">
      <t>ショユウ</t>
    </rPh>
    <rPh sb="2" eb="4">
      <t>クブン</t>
    </rPh>
    <rPh sb="4" eb="5">
      <t>ベツ</t>
    </rPh>
    <rPh sb="5" eb="6">
      <t>リン</t>
    </rPh>
    <rPh sb="6" eb="7">
      <t>シュ</t>
    </rPh>
    <rPh sb="7" eb="8">
      <t>ベツ</t>
    </rPh>
    <rPh sb="8" eb="12">
      <t>セギョウホウホウ</t>
    </rPh>
    <rPh sb="12" eb="13">
      <t>ベツ</t>
    </rPh>
    <rPh sb="13" eb="15">
      <t>メンセキ</t>
    </rPh>
    <rPh sb="15" eb="17">
      <t>チクセキ</t>
    </rPh>
    <rPh sb="17" eb="18">
      <t>ヒョウ</t>
    </rPh>
    <phoneticPr fontId="4"/>
  </si>
  <si>
    <t>ツバキ</t>
    <phoneticPr fontId="4"/>
  </si>
  <si>
    <t>単位　面積：ｈａ　蓄積・成長量：㎥（竹：束）</t>
    <phoneticPr fontId="4"/>
  </si>
  <si>
    <t>単位　面積：ｈａ　蓄積・成長量：㎥</t>
    <rPh sb="0" eb="2">
      <t>タンイ</t>
    </rPh>
    <rPh sb="3" eb="5">
      <t>メンセキ</t>
    </rPh>
    <rPh sb="9" eb="11">
      <t>チクセキ</t>
    </rPh>
    <rPh sb="12" eb="14">
      <t>セイチョウ</t>
    </rPh>
    <rPh sb="14" eb="15">
      <t>リョウ</t>
    </rPh>
    <phoneticPr fontId="5"/>
  </si>
  <si>
    <t>制限林非皆伐計</t>
    <rPh sb="0" eb="2">
      <t>セイゲン</t>
    </rPh>
    <rPh sb="2" eb="3">
      <t>リン</t>
    </rPh>
    <rPh sb="3" eb="4">
      <t>ヒ</t>
    </rPh>
    <rPh sb="4" eb="6">
      <t>カイバツ</t>
    </rPh>
    <rPh sb="6" eb="7">
      <t>ケイ</t>
    </rPh>
    <phoneticPr fontId="4"/>
  </si>
  <si>
    <t>全県</t>
    <rPh sb="0" eb="2">
      <t>ゼンケン</t>
    </rPh>
    <phoneticPr fontId="4"/>
  </si>
  <si>
    <t>***</t>
    <phoneticPr fontId="4"/>
  </si>
  <si>
    <t>***</t>
    <phoneticPr fontId="4"/>
  </si>
  <si>
    <t>（９葉中２番）</t>
    <rPh sb="2" eb="3">
      <t>ヨウ</t>
    </rPh>
    <rPh sb="3" eb="4">
      <t>チュウ</t>
    </rPh>
    <rPh sb="5" eb="6">
      <t>バン</t>
    </rPh>
    <phoneticPr fontId="5"/>
  </si>
  <si>
    <t>（９葉中３番）</t>
    <rPh sb="2" eb="3">
      <t>ヨウ</t>
    </rPh>
    <rPh sb="3" eb="4">
      <t>チュウ</t>
    </rPh>
    <rPh sb="5" eb="6">
      <t>バン</t>
    </rPh>
    <phoneticPr fontId="5"/>
  </si>
  <si>
    <t>（９葉中４番）</t>
    <rPh sb="2" eb="3">
      <t>ヨウ</t>
    </rPh>
    <rPh sb="3" eb="4">
      <t>チュウ</t>
    </rPh>
    <rPh sb="5" eb="6">
      <t>バン</t>
    </rPh>
    <phoneticPr fontId="5"/>
  </si>
  <si>
    <t>（９葉中５番）</t>
    <rPh sb="2" eb="3">
      <t>ヨウ</t>
    </rPh>
    <rPh sb="3" eb="4">
      <t>チュウ</t>
    </rPh>
    <rPh sb="5" eb="6">
      <t>バン</t>
    </rPh>
    <phoneticPr fontId="5"/>
  </si>
  <si>
    <t>（９葉中６番）</t>
    <rPh sb="2" eb="3">
      <t>ヨウ</t>
    </rPh>
    <rPh sb="3" eb="4">
      <t>チュウ</t>
    </rPh>
    <rPh sb="5" eb="6">
      <t>バン</t>
    </rPh>
    <phoneticPr fontId="5"/>
  </si>
  <si>
    <t>（９葉中７番）</t>
    <rPh sb="2" eb="3">
      <t>ヨウ</t>
    </rPh>
    <rPh sb="3" eb="4">
      <t>チュウ</t>
    </rPh>
    <rPh sb="5" eb="6">
      <t>バン</t>
    </rPh>
    <phoneticPr fontId="5"/>
  </si>
  <si>
    <t>（９葉中９番）</t>
    <rPh sb="2" eb="3">
      <t>ヨウ</t>
    </rPh>
    <rPh sb="3" eb="4">
      <t>チュウ</t>
    </rPh>
    <rPh sb="5" eb="6">
      <t>バン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</si>
</sst>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0;[Red]#,##0.00"/>
    <numFmt numFmtId="177" formatCode="0;[Red]0"/>
    <numFmt numFmtId="178" formatCode="0.00;[Red]0.00"/>
    <numFmt numFmtId="179" formatCode="0_);[Red]\(0\)"/>
    <numFmt numFmtId="180" formatCode="#,##0_);[Red]\(#,##0\)"/>
  </numFmts>
  <fonts count="13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2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72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8" fillId="0" borderId="1" xfId="3" applyFont="1" applyBorder="1" applyAlignment="1">
      <alignment horizontal="center" vertical="center" shrinkToFit="1"/>
    </xf>
    <xf numFmtId="0" fontId="7" fillId="0" borderId="14" xfId="3" applyFont="1" applyBorder="1"/>
    <xf numFmtId="0" fontId="10" fillId="0" borderId="0" xfId="3" applyFont="1"/>
    <xf numFmtId="0" fontId="11" fillId="0" borderId="0" xfId="3" applyFont="1"/>
    <xf numFmtId="0" fontId="1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38" fontId="7" fillId="0" borderId="0" xfId="6" applyFont="1" applyBorder="1" applyAlignment="1"/>
    <xf numFmtId="0" fontId="9" fillId="0" borderId="0" xfId="7">
      <alignment vertical="center"/>
    </xf>
    <xf numFmtId="0" fontId="12" fillId="0" borderId="0" xfId="7" applyFont="1" applyAlignment="1">
      <alignment horizontal="center" vertical="center"/>
    </xf>
    <xf numFmtId="180" fontId="7" fillId="0" borderId="0" xfId="3" applyNumberFormat="1" applyFont="1"/>
    <xf numFmtId="180" fontId="7" fillId="0" borderId="2" xfId="3" applyNumberFormat="1" applyFont="1" applyBorder="1" applyAlignment="1">
      <alignment horizontal="center" vertical="center"/>
    </xf>
    <xf numFmtId="180" fontId="7" fillId="0" borderId="2" xfId="3" applyNumberFormat="1" applyFont="1" applyBorder="1" applyAlignment="1">
      <alignment horizontal="right" vertical="center"/>
    </xf>
    <xf numFmtId="180" fontId="7" fillId="0" borderId="14" xfId="3" applyNumberFormat="1" applyFont="1" applyBorder="1"/>
    <xf numFmtId="180" fontId="7" fillId="0" borderId="14" xfId="3" applyNumberFormat="1" applyFont="1" applyBorder="1" applyAlignment="1">
      <alignment horizontal="center" vertical="center"/>
    </xf>
    <xf numFmtId="180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shrinkToFit="1"/>
    </xf>
    <xf numFmtId="0" fontId="7" fillId="0" borderId="5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14" xfId="3" applyFont="1" applyBorder="1" applyAlignment="1">
      <alignment horizontal="right"/>
    </xf>
    <xf numFmtId="38" fontId="7" fillId="0" borderId="0" xfId="6" applyFont="1" applyAlignment="1">
      <alignment horizontal="right"/>
    </xf>
    <xf numFmtId="0" fontId="7" fillId="0" borderId="14" xfId="3" applyFont="1" applyBorder="1" applyAlignment="1">
      <alignment horizontal="center"/>
    </xf>
  </cellXfs>
  <cellStyles count="8">
    <cellStyle name="桁区切り" xfId="6" builtinId="6"/>
    <cellStyle name="標準" xfId="0" builtinId="0"/>
    <cellStyle name="標準 2" xfId="2" xr:uid="{00000000-0005-0000-0000-000002000000}"/>
    <cellStyle name="標準 2 2" xfId="7" xr:uid="{456BCA94-C39B-4CB1-BA28-EC0F43E43834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B193-294A-4261-89D8-8F69B2247741}">
  <sheetPr codeName="Sheet1">
    <pageSetUpPr fitToPage="1"/>
  </sheetPr>
  <dimension ref="A1:A51"/>
  <sheetViews>
    <sheetView view="pageBreakPreview" topLeftCell="A7" zoomScaleNormal="100" zoomScaleSheetLayoutView="100" workbookViewId="0">
      <selection activeCell="A18" sqref="A18"/>
    </sheetView>
  </sheetViews>
  <sheetFormatPr defaultColWidth="9" defaultRowHeight="13"/>
  <cols>
    <col min="1" max="1" width="84.08984375" style="48" customWidth="1"/>
    <col min="2" max="2" width="45.26953125" style="48" customWidth="1"/>
    <col min="3" max="16384" width="9" style="48"/>
  </cols>
  <sheetData>
    <row r="1" spans="1:1" ht="34.5" customHeight="1"/>
    <row r="2" spans="1:1" ht="34.5" customHeight="1"/>
    <row r="3" spans="1:1" ht="34.5" customHeight="1"/>
    <row r="4" spans="1:1" ht="34.5" customHeight="1"/>
    <row r="5" spans="1:1" ht="34.5" customHeight="1"/>
    <row r="6" spans="1:1" ht="34.5" customHeight="1">
      <c r="A6" s="49" t="s">
        <v>81</v>
      </c>
    </row>
    <row r="7" spans="1:1" ht="34.5" customHeight="1"/>
    <row r="8" spans="1:1" ht="34.5" customHeight="1"/>
    <row r="9" spans="1:1" ht="34.5" customHeight="1"/>
    <row r="10" spans="1:1" ht="34.5" customHeight="1"/>
    <row r="11" spans="1:1" ht="34.5" customHeight="1">
      <c r="A11" s="49" t="s">
        <v>87</v>
      </c>
    </row>
    <row r="12" spans="1:1" ht="34.5" customHeight="1"/>
    <row r="13" spans="1:1" ht="34.5" customHeight="1"/>
    <row r="14" spans="1:1" ht="34.5" customHeight="1"/>
    <row r="15" spans="1:1" ht="34.5" customHeight="1"/>
    <row r="16" spans="1:1" ht="34.5" customHeight="1"/>
    <row r="17" ht="34.5" customHeight="1"/>
    <row r="18" ht="34.5" customHeight="1"/>
    <row r="19" ht="34.5" customHeight="1"/>
    <row r="20" ht="34.5" customHeight="1"/>
    <row r="21" ht="34.5" customHeight="1"/>
    <row r="22" ht="34.5" customHeight="1"/>
    <row r="23" ht="34.5" customHeight="1"/>
    <row r="24" ht="34.5" customHeight="1"/>
    <row r="25" ht="34.5" customHeight="1"/>
    <row r="26" ht="34.5" customHeight="1"/>
    <row r="27" ht="34.5" customHeight="1"/>
    <row r="28" ht="34.5" customHeight="1"/>
    <row r="29" ht="34.5" customHeight="1"/>
    <row r="30" ht="34.5" customHeight="1"/>
    <row r="31" ht="34.5" customHeight="1"/>
    <row r="32" ht="34.5" customHeight="1"/>
    <row r="33" ht="34.5" customHeight="1"/>
    <row r="34" ht="34.5" customHeight="1"/>
    <row r="35" ht="34.5" customHeight="1"/>
    <row r="36" ht="34.5" customHeight="1"/>
    <row r="37" ht="34.5" customHeight="1"/>
    <row r="38" ht="34.5" customHeight="1"/>
    <row r="39" ht="34.5" customHeight="1"/>
    <row r="40" ht="34.5" customHeight="1"/>
    <row r="41" ht="34.5" customHeight="1"/>
    <row r="42" ht="34.5" customHeight="1"/>
    <row r="43" ht="34.5" customHeight="1"/>
    <row r="44" ht="34.5" customHeight="1"/>
    <row r="45" ht="34.5" customHeight="1"/>
    <row r="46" ht="34.5" customHeight="1"/>
    <row r="47" ht="34.5" customHeight="1"/>
    <row r="48" ht="34.5" customHeight="1"/>
    <row r="49" ht="34.5" customHeight="1"/>
    <row r="50" ht="34.5" customHeight="1"/>
    <row r="51" ht="34.5" customHeight="1"/>
  </sheetData>
  <phoneticPr fontId="4"/>
  <pageMargins left="0.82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/>
    <pageSetUpPr fitToPage="1"/>
  </sheetPr>
  <dimension ref="A1:CD62"/>
  <sheetViews>
    <sheetView showZeros="0" tabSelected="1" view="pageBreakPreview" zoomScale="85" zoomScaleNormal="100" zoomScaleSheetLayoutView="85" workbookViewId="0">
      <pane xSplit="5" ySplit="5" topLeftCell="BB6" activePane="bottomRight" state="frozen"/>
      <selection activeCell="CA49" sqref="CA49"/>
      <selection pane="topRight" activeCell="CA49" sqref="CA49"/>
      <selection pane="bottomLeft" activeCell="CA49" sqref="CA49"/>
      <selection pane="bottomRight" activeCell="BG10" sqref="BG10"/>
    </sheetView>
  </sheetViews>
  <sheetFormatPr defaultColWidth="9" defaultRowHeight="12"/>
  <cols>
    <col min="1" max="2" width="4.08984375" style="1" customWidth="1"/>
    <col min="3" max="4" width="3.453125" style="1" customWidth="1"/>
    <col min="5" max="5" width="8.26953125" style="5" customWidth="1"/>
    <col min="6" max="6" width="9.6328125" style="1" customWidth="1"/>
    <col min="7" max="8" width="9.6328125" style="50" customWidth="1"/>
    <col min="9" max="9" width="9.6328125" style="1" customWidth="1"/>
    <col min="10" max="11" width="9.6328125" style="50" customWidth="1"/>
    <col min="12" max="12" width="9.6328125" style="1" customWidth="1"/>
    <col min="13" max="14" width="9.6328125" style="50" customWidth="1"/>
    <col min="15" max="15" width="9.6328125" style="1" customWidth="1"/>
    <col min="16" max="17" width="9.6328125" style="50" customWidth="1"/>
    <col min="18" max="18" width="9.6328125" style="1" customWidth="1"/>
    <col min="19" max="20" width="9.6328125" style="50" customWidth="1"/>
    <col min="21" max="21" width="9.6328125" style="1" customWidth="1"/>
    <col min="22" max="23" width="9.6328125" style="50" customWidth="1"/>
    <col min="24" max="24" width="9.6328125" style="1" customWidth="1"/>
    <col min="25" max="26" width="9.6328125" style="50" customWidth="1"/>
    <col min="27" max="27" width="9.6328125" style="1" customWidth="1"/>
    <col min="28" max="29" width="9.6328125" style="50" customWidth="1"/>
    <col min="30" max="30" width="9.6328125" style="1" customWidth="1"/>
    <col min="31" max="32" width="9.6328125" style="50" customWidth="1"/>
    <col min="33" max="33" width="9.6328125" style="1" customWidth="1"/>
    <col min="34" max="35" width="9.6328125" style="50" customWidth="1"/>
    <col min="36" max="36" width="9.6328125" style="1" customWidth="1"/>
    <col min="37" max="38" width="9.6328125" style="50" customWidth="1"/>
    <col min="39" max="39" width="9.6328125" style="1" customWidth="1"/>
    <col min="40" max="41" width="9.6328125" style="50" customWidth="1"/>
    <col min="42" max="42" width="9.6328125" style="1" customWidth="1"/>
    <col min="43" max="44" width="9.6328125" style="50" customWidth="1"/>
    <col min="45" max="45" width="9.6328125" style="1" customWidth="1"/>
    <col min="46" max="47" width="9.6328125" style="50" customWidth="1"/>
    <col min="48" max="48" width="9.6328125" style="1" customWidth="1"/>
    <col min="49" max="50" width="9.6328125" style="50" customWidth="1"/>
    <col min="51" max="51" width="9.6328125" style="1" customWidth="1"/>
    <col min="52" max="53" width="9.6328125" style="50" customWidth="1"/>
    <col min="54" max="54" width="9.6328125" style="1" customWidth="1"/>
    <col min="55" max="56" width="9.6328125" style="50" customWidth="1"/>
    <col min="57" max="57" width="9.6328125" style="1" customWidth="1"/>
    <col min="58" max="59" width="9.6328125" style="50" customWidth="1"/>
    <col min="60" max="60" width="9.6328125" style="1" customWidth="1"/>
    <col min="61" max="62" width="9.6328125" style="50" customWidth="1"/>
    <col min="63" max="63" width="9.6328125" style="1" customWidth="1"/>
    <col min="64" max="65" width="9.6328125" style="50" customWidth="1"/>
    <col min="66" max="66" width="9.6328125" style="1" customWidth="1"/>
    <col min="67" max="67" width="11.81640625" style="50" bestFit="1" customWidth="1"/>
    <col min="68" max="68" width="9.6328125" style="50" customWidth="1"/>
    <col min="69" max="70" width="3.90625" style="1" customWidth="1"/>
    <col min="71" max="73" width="9" style="1"/>
    <col min="74" max="74" width="11.453125" style="5" bestFit="1" customWidth="1"/>
    <col min="75" max="76" width="9.6328125" style="1" customWidth="1"/>
    <col min="77" max="77" width="13" style="5" bestFit="1" customWidth="1"/>
    <col min="78" max="78" width="9.6328125" style="1" customWidth="1"/>
    <col min="79" max="79" width="11" style="1" customWidth="1"/>
    <col min="80" max="16384" width="9" style="1"/>
  </cols>
  <sheetData>
    <row r="1" spans="1:82" s="43" customFormat="1" ht="27.75" customHeight="1">
      <c r="C1" s="44"/>
      <c r="D1" s="44"/>
      <c r="E1" s="45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46"/>
      <c r="BY1" s="46"/>
    </row>
    <row r="2" spans="1:82" ht="13.5" customHeight="1">
      <c r="A2" s="65" t="s">
        <v>74</v>
      </c>
      <c r="B2" s="65"/>
      <c r="C2" s="65" t="s">
        <v>75</v>
      </c>
      <c r="D2" s="65"/>
      <c r="E2" s="41" t="s">
        <v>76</v>
      </c>
      <c r="L2" s="28"/>
      <c r="M2" s="68" t="s">
        <v>82</v>
      </c>
      <c r="N2" s="68"/>
      <c r="U2" s="28"/>
      <c r="V2" s="68" t="s">
        <v>95</v>
      </c>
      <c r="W2" s="68"/>
      <c r="AD2" s="28"/>
      <c r="AE2" s="68" t="s">
        <v>96</v>
      </c>
      <c r="AF2" s="68"/>
      <c r="AM2" s="28"/>
      <c r="AN2" s="68" t="s">
        <v>97</v>
      </c>
      <c r="AO2" s="68"/>
      <c r="AV2" s="28"/>
      <c r="AW2" s="68" t="s">
        <v>98</v>
      </c>
      <c r="AX2" s="68"/>
      <c r="BE2" s="28"/>
      <c r="BF2" s="68" t="s">
        <v>99</v>
      </c>
      <c r="BG2" s="68"/>
      <c r="BM2" s="50" t="s">
        <v>100</v>
      </c>
      <c r="BR2" s="28"/>
      <c r="BT2" s="68" t="s">
        <v>85</v>
      </c>
      <c r="BU2" s="68"/>
      <c r="BX2" s="28"/>
      <c r="BY2" s="28"/>
      <c r="BZ2" s="68" t="s">
        <v>101</v>
      </c>
      <c r="CA2" s="68"/>
      <c r="CC2" s="70"/>
      <c r="CD2" s="70"/>
    </row>
    <row r="3" spans="1:82" ht="14.25" customHeight="1">
      <c r="A3" s="65" t="s">
        <v>92</v>
      </c>
      <c r="B3" s="65"/>
      <c r="C3" s="65" t="s">
        <v>93</v>
      </c>
      <c r="D3" s="65"/>
      <c r="E3" s="41" t="s">
        <v>93</v>
      </c>
      <c r="K3" s="69" t="s">
        <v>83</v>
      </c>
      <c r="L3" s="69"/>
      <c r="M3" s="69"/>
      <c r="N3" s="69"/>
      <c r="T3" s="69" t="s">
        <v>83</v>
      </c>
      <c r="U3" s="69"/>
      <c r="V3" s="69"/>
      <c r="W3" s="69"/>
      <c r="AC3" s="69" t="s">
        <v>83</v>
      </c>
      <c r="AD3" s="69"/>
      <c r="AE3" s="69"/>
      <c r="AF3" s="69"/>
      <c r="AL3" s="69" t="s">
        <v>83</v>
      </c>
      <c r="AM3" s="69"/>
      <c r="AN3" s="69"/>
      <c r="AO3" s="69"/>
      <c r="AU3" s="69" t="s">
        <v>83</v>
      </c>
      <c r="AV3" s="69"/>
      <c r="AW3" s="69"/>
      <c r="AX3" s="69"/>
      <c r="BD3" s="69" t="s">
        <v>83</v>
      </c>
      <c r="BE3" s="69"/>
      <c r="BF3" s="69"/>
      <c r="BG3" s="69"/>
      <c r="BJ3" s="53"/>
      <c r="BK3" s="71" t="s">
        <v>83</v>
      </c>
      <c r="BL3" s="71"/>
      <c r="BM3" s="71"/>
      <c r="BN3" s="42"/>
      <c r="BO3" s="53"/>
      <c r="BP3" s="69" t="s">
        <v>89</v>
      </c>
      <c r="BQ3" s="69"/>
      <c r="BR3" s="69"/>
      <c r="BS3" s="69"/>
      <c r="BT3" s="69"/>
      <c r="BU3" s="69"/>
      <c r="BV3" s="1"/>
      <c r="BX3" s="69" t="s">
        <v>89</v>
      </c>
      <c r="BY3" s="69"/>
      <c r="BZ3" s="69"/>
      <c r="CA3" s="69"/>
      <c r="CB3" s="47"/>
      <c r="CC3" s="47"/>
      <c r="CD3" s="47"/>
    </row>
    <row r="4" spans="1:82" ht="37.9" customHeight="1">
      <c r="A4" s="56" t="s">
        <v>23</v>
      </c>
      <c r="B4" s="56" t="s">
        <v>24</v>
      </c>
      <c r="C4" s="56" t="s">
        <v>25</v>
      </c>
      <c r="D4" s="56" t="s">
        <v>26</v>
      </c>
      <c r="E4" s="58" t="s">
        <v>27</v>
      </c>
      <c r="F4" s="60" t="s">
        <v>3</v>
      </c>
      <c r="G4" s="60"/>
      <c r="H4" s="61"/>
      <c r="I4" s="59" t="s">
        <v>4</v>
      </c>
      <c r="J4" s="60"/>
      <c r="K4" s="61"/>
      <c r="L4" s="59" t="s">
        <v>5</v>
      </c>
      <c r="M4" s="60"/>
      <c r="N4" s="61"/>
      <c r="O4" s="59" t="s">
        <v>6</v>
      </c>
      <c r="P4" s="60"/>
      <c r="Q4" s="61"/>
      <c r="R4" s="59" t="s">
        <v>7</v>
      </c>
      <c r="S4" s="60"/>
      <c r="T4" s="61"/>
      <c r="U4" s="59" t="s">
        <v>8</v>
      </c>
      <c r="V4" s="60"/>
      <c r="W4" s="61"/>
      <c r="X4" s="59" t="s">
        <v>9</v>
      </c>
      <c r="Y4" s="60"/>
      <c r="Z4" s="61"/>
      <c r="AA4" s="59" t="s">
        <v>10</v>
      </c>
      <c r="AB4" s="60"/>
      <c r="AC4" s="61"/>
      <c r="AD4" s="59" t="s">
        <v>11</v>
      </c>
      <c r="AE4" s="60"/>
      <c r="AF4" s="61"/>
      <c r="AG4" s="59" t="s">
        <v>12</v>
      </c>
      <c r="AH4" s="60"/>
      <c r="AI4" s="61"/>
      <c r="AJ4" s="59" t="s">
        <v>13</v>
      </c>
      <c r="AK4" s="60"/>
      <c r="AL4" s="61"/>
      <c r="AM4" s="59" t="s">
        <v>14</v>
      </c>
      <c r="AN4" s="60"/>
      <c r="AO4" s="61"/>
      <c r="AP4" s="59" t="s">
        <v>15</v>
      </c>
      <c r="AQ4" s="60"/>
      <c r="AR4" s="61"/>
      <c r="AS4" s="59" t="s">
        <v>16</v>
      </c>
      <c r="AT4" s="60"/>
      <c r="AU4" s="61"/>
      <c r="AV4" s="59" t="s">
        <v>17</v>
      </c>
      <c r="AW4" s="60"/>
      <c r="AX4" s="61"/>
      <c r="AY4" s="59" t="s">
        <v>18</v>
      </c>
      <c r="AZ4" s="60"/>
      <c r="BA4" s="61"/>
      <c r="BB4" s="59" t="s">
        <v>19</v>
      </c>
      <c r="BC4" s="60"/>
      <c r="BD4" s="61"/>
      <c r="BE4" s="59" t="s">
        <v>20</v>
      </c>
      <c r="BF4" s="60"/>
      <c r="BG4" s="61"/>
      <c r="BH4" s="59" t="s">
        <v>21</v>
      </c>
      <c r="BI4" s="60"/>
      <c r="BJ4" s="61"/>
      <c r="BK4" s="59" t="s">
        <v>22</v>
      </c>
      <c r="BL4" s="60"/>
      <c r="BM4" s="61"/>
      <c r="BN4" s="66" t="s">
        <v>44</v>
      </c>
      <c r="BO4" s="60"/>
      <c r="BP4" s="60"/>
      <c r="BQ4" s="56" t="s">
        <v>23</v>
      </c>
      <c r="BR4" s="56" t="s">
        <v>24</v>
      </c>
      <c r="BS4" s="58" t="s">
        <v>54</v>
      </c>
      <c r="BT4" s="58"/>
      <c r="BU4" s="62" t="s">
        <v>57</v>
      </c>
      <c r="BV4" s="57" t="s">
        <v>59</v>
      </c>
      <c r="BW4" s="58"/>
      <c r="BX4" s="58"/>
      <c r="BY4" s="57" t="s">
        <v>66</v>
      </c>
      <c r="BZ4" s="58"/>
      <c r="CA4" s="62" t="s">
        <v>73</v>
      </c>
    </row>
    <row r="5" spans="1:82">
      <c r="A5" s="56"/>
      <c r="B5" s="56"/>
      <c r="C5" s="56"/>
      <c r="D5" s="56"/>
      <c r="E5" s="58"/>
      <c r="F5" s="2" t="s">
        <v>1</v>
      </c>
      <c r="G5" s="51" t="s">
        <v>2</v>
      </c>
      <c r="H5" s="51" t="s">
        <v>0</v>
      </c>
      <c r="I5" s="2" t="s">
        <v>1</v>
      </c>
      <c r="J5" s="51" t="s">
        <v>51</v>
      </c>
      <c r="K5" s="51" t="s">
        <v>0</v>
      </c>
      <c r="L5" s="2" t="s">
        <v>1</v>
      </c>
      <c r="M5" s="51" t="s">
        <v>2</v>
      </c>
      <c r="N5" s="51" t="s">
        <v>0</v>
      </c>
      <c r="O5" s="2" t="s">
        <v>1</v>
      </c>
      <c r="P5" s="51" t="s">
        <v>2</v>
      </c>
      <c r="Q5" s="51" t="s">
        <v>0</v>
      </c>
      <c r="R5" s="2" t="s">
        <v>1</v>
      </c>
      <c r="S5" s="51" t="s">
        <v>2</v>
      </c>
      <c r="T5" s="51" t="s">
        <v>0</v>
      </c>
      <c r="U5" s="2" t="s">
        <v>1</v>
      </c>
      <c r="V5" s="51" t="s">
        <v>2</v>
      </c>
      <c r="W5" s="51" t="s">
        <v>0</v>
      </c>
      <c r="X5" s="2" t="s">
        <v>1</v>
      </c>
      <c r="Y5" s="51" t="s">
        <v>2</v>
      </c>
      <c r="Z5" s="51" t="s">
        <v>0</v>
      </c>
      <c r="AA5" s="2" t="s">
        <v>1</v>
      </c>
      <c r="AB5" s="51" t="s">
        <v>2</v>
      </c>
      <c r="AC5" s="51" t="s">
        <v>0</v>
      </c>
      <c r="AD5" s="2" t="s">
        <v>1</v>
      </c>
      <c r="AE5" s="51" t="s">
        <v>2</v>
      </c>
      <c r="AF5" s="51" t="s">
        <v>0</v>
      </c>
      <c r="AG5" s="2" t="s">
        <v>1</v>
      </c>
      <c r="AH5" s="51" t="s">
        <v>2</v>
      </c>
      <c r="AI5" s="51" t="s">
        <v>0</v>
      </c>
      <c r="AJ5" s="2" t="s">
        <v>1</v>
      </c>
      <c r="AK5" s="51" t="s">
        <v>2</v>
      </c>
      <c r="AL5" s="51" t="s">
        <v>0</v>
      </c>
      <c r="AM5" s="2" t="s">
        <v>1</v>
      </c>
      <c r="AN5" s="51" t="s">
        <v>2</v>
      </c>
      <c r="AO5" s="51" t="s">
        <v>0</v>
      </c>
      <c r="AP5" s="2" t="s">
        <v>1</v>
      </c>
      <c r="AQ5" s="51" t="s">
        <v>2</v>
      </c>
      <c r="AR5" s="51" t="s">
        <v>0</v>
      </c>
      <c r="AS5" s="2" t="s">
        <v>1</v>
      </c>
      <c r="AT5" s="51" t="s">
        <v>2</v>
      </c>
      <c r="AU5" s="51" t="s">
        <v>0</v>
      </c>
      <c r="AV5" s="2" t="s">
        <v>1</v>
      </c>
      <c r="AW5" s="51" t="s">
        <v>2</v>
      </c>
      <c r="AX5" s="51" t="s">
        <v>0</v>
      </c>
      <c r="AY5" s="2" t="s">
        <v>1</v>
      </c>
      <c r="AZ5" s="51" t="s">
        <v>2</v>
      </c>
      <c r="BA5" s="51" t="s">
        <v>0</v>
      </c>
      <c r="BB5" s="2" t="s">
        <v>1</v>
      </c>
      <c r="BC5" s="51" t="s">
        <v>2</v>
      </c>
      <c r="BD5" s="51" t="s">
        <v>0</v>
      </c>
      <c r="BE5" s="2" t="s">
        <v>1</v>
      </c>
      <c r="BF5" s="51" t="s">
        <v>2</v>
      </c>
      <c r="BG5" s="51" t="s">
        <v>0</v>
      </c>
      <c r="BH5" s="2" t="s">
        <v>1</v>
      </c>
      <c r="BI5" s="51" t="s">
        <v>2</v>
      </c>
      <c r="BJ5" s="51" t="s">
        <v>0</v>
      </c>
      <c r="BK5" s="2" t="s">
        <v>1</v>
      </c>
      <c r="BL5" s="51" t="s">
        <v>2</v>
      </c>
      <c r="BM5" s="51" t="s">
        <v>0</v>
      </c>
      <c r="BN5" s="2" t="s">
        <v>1</v>
      </c>
      <c r="BO5" s="51" t="s">
        <v>2</v>
      </c>
      <c r="BP5" s="54" t="s">
        <v>0</v>
      </c>
      <c r="BQ5" s="56"/>
      <c r="BR5" s="56"/>
      <c r="BS5" s="4" t="s">
        <v>55</v>
      </c>
      <c r="BT5" s="4" t="s">
        <v>56</v>
      </c>
      <c r="BU5" s="64"/>
      <c r="BV5" s="4" t="s">
        <v>60</v>
      </c>
      <c r="BW5" s="7" t="s">
        <v>1</v>
      </c>
      <c r="BX5" s="35" t="s">
        <v>2</v>
      </c>
      <c r="BY5" s="4" t="s">
        <v>60</v>
      </c>
      <c r="BZ5" s="4" t="s">
        <v>1</v>
      </c>
      <c r="CA5" s="63"/>
    </row>
    <row r="6" spans="1:82" ht="18" customHeight="1">
      <c r="A6" s="56" t="s">
        <v>43</v>
      </c>
      <c r="B6" s="56" t="s">
        <v>40</v>
      </c>
      <c r="C6" s="56" t="s">
        <v>35</v>
      </c>
      <c r="D6" s="56" t="s">
        <v>33</v>
      </c>
      <c r="E6" s="4" t="s">
        <v>28</v>
      </c>
      <c r="F6" s="3">
        <v>1199.5999999999999</v>
      </c>
      <c r="G6" s="52">
        <v>0</v>
      </c>
      <c r="H6" s="52">
        <v>0</v>
      </c>
      <c r="I6" s="3">
        <v>2515.7399999999998</v>
      </c>
      <c r="J6" s="52">
        <v>0</v>
      </c>
      <c r="K6" s="52">
        <v>0</v>
      </c>
      <c r="L6" s="3">
        <v>1668.28</v>
      </c>
      <c r="M6" s="52">
        <v>67323</v>
      </c>
      <c r="N6" s="52">
        <v>14739</v>
      </c>
      <c r="O6" s="3">
        <v>1328.21</v>
      </c>
      <c r="P6" s="52">
        <v>120496</v>
      </c>
      <c r="Q6" s="52">
        <v>13686</v>
      </c>
      <c r="R6" s="3">
        <v>760.85</v>
      </c>
      <c r="S6" s="52">
        <v>113457</v>
      </c>
      <c r="T6" s="52">
        <v>9519</v>
      </c>
      <c r="U6" s="3">
        <v>698.98</v>
      </c>
      <c r="V6" s="52">
        <v>148341</v>
      </c>
      <c r="W6" s="52">
        <v>10527</v>
      </c>
      <c r="X6" s="3">
        <v>639.69000000000005</v>
      </c>
      <c r="Y6" s="52">
        <v>180843</v>
      </c>
      <c r="Z6" s="52">
        <v>10070</v>
      </c>
      <c r="AA6" s="3">
        <v>764.65</v>
      </c>
      <c r="AB6" s="52">
        <v>270975</v>
      </c>
      <c r="AC6" s="52">
        <v>9989</v>
      </c>
      <c r="AD6" s="3">
        <v>1732.35</v>
      </c>
      <c r="AE6" s="52">
        <v>727955</v>
      </c>
      <c r="AF6" s="52">
        <v>16922</v>
      </c>
      <c r="AG6" s="3">
        <v>5023.7299999999996</v>
      </c>
      <c r="AH6" s="52">
        <v>2370096</v>
      </c>
      <c r="AI6" s="52">
        <v>41396</v>
      </c>
      <c r="AJ6" s="3">
        <v>7572.5499999999993</v>
      </c>
      <c r="AK6" s="52">
        <v>3873234</v>
      </c>
      <c r="AL6" s="52">
        <v>51503</v>
      </c>
      <c r="AM6" s="3">
        <v>13576.34</v>
      </c>
      <c r="AN6" s="52">
        <v>7250087</v>
      </c>
      <c r="AO6" s="52">
        <v>70059</v>
      </c>
      <c r="AP6" s="3">
        <v>17055.580000000002</v>
      </c>
      <c r="AQ6" s="52">
        <v>9473075</v>
      </c>
      <c r="AR6" s="52">
        <v>71019</v>
      </c>
      <c r="AS6" s="3">
        <v>18989.7</v>
      </c>
      <c r="AT6" s="52">
        <v>10868992</v>
      </c>
      <c r="AU6" s="52">
        <v>59397</v>
      </c>
      <c r="AV6" s="3">
        <v>10733.09</v>
      </c>
      <c r="AW6" s="52">
        <v>6411237</v>
      </c>
      <c r="AX6" s="52">
        <v>26371</v>
      </c>
      <c r="AY6" s="3">
        <v>4443.8599999999997</v>
      </c>
      <c r="AZ6" s="52">
        <v>2712559</v>
      </c>
      <c r="BA6" s="52">
        <v>8432</v>
      </c>
      <c r="BB6" s="3">
        <v>2270.8700000000003</v>
      </c>
      <c r="BC6" s="52">
        <v>1440707</v>
      </c>
      <c r="BD6" s="52">
        <v>3402</v>
      </c>
      <c r="BE6" s="3">
        <v>1385.15</v>
      </c>
      <c r="BF6" s="52">
        <v>923550</v>
      </c>
      <c r="BG6" s="52">
        <v>1464</v>
      </c>
      <c r="BH6" s="3">
        <v>893.56999999999994</v>
      </c>
      <c r="BI6" s="52">
        <v>619359</v>
      </c>
      <c r="BJ6" s="52">
        <v>737</v>
      </c>
      <c r="BK6" s="3">
        <v>1647.86</v>
      </c>
      <c r="BL6" s="52">
        <v>1137113</v>
      </c>
      <c r="BM6" s="52">
        <v>681</v>
      </c>
      <c r="BN6" s="3">
        <f>SUM(F6,I6,L6,O6,R6,U6,X6,AA6,AD6,AG6,AJ6,AM6,AP6,AS6,AV6,AY6,BB6,BE6,BH6,BK6)</f>
        <v>94900.65</v>
      </c>
      <c r="BO6" s="52">
        <f>SUM(G6,J6,M6,P6,S6,V6,Y6,AB6,AE6,AH6,AK6,AN6,AQ6,AT6,AW6,AZ6,BC6,BF6,BI6,BL6)</f>
        <v>48709399</v>
      </c>
      <c r="BP6" s="55">
        <f>SUM(H6,K6,N6,Q6,T6,W6,Z6,AC6,AF6,AI6,AL6,AO6,AR6,AU6,AX6,BA6,BD6,BG6,BJ6,BM6)</f>
        <v>419913</v>
      </c>
      <c r="BQ6" s="56" t="s">
        <v>43</v>
      </c>
      <c r="BR6" s="56" t="s">
        <v>40</v>
      </c>
      <c r="BS6" s="15">
        <v>744.23</v>
      </c>
      <c r="BT6" s="16">
        <v>8191.47</v>
      </c>
      <c r="BU6" s="15">
        <v>238.72</v>
      </c>
      <c r="BV6" s="12" t="s">
        <v>61</v>
      </c>
      <c r="BW6" s="30">
        <v>5491.72</v>
      </c>
      <c r="BX6" s="36">
        <v>6582433</v>
      </c>
      <c r="BY6" s="12" t="s">
        <v>67</v>
      </c>
      <c r="BZ6" s="22">
        <v>79.95</v>
      </c>
      <c r="CA6" s="22"/>
    </row>
    <row r="7" spans="1:82" ht="18" customHeight="1">
      <c r="A7" s="56"/>
      <c r="B7" s="56"/>
      <c r="C7" s="56"/>
      <c r="D7" s="56"/>
      <c r="E7" s="4" t="s">
        <v>29</v>
      </c>
      <c r="F7" s="3">
        <v>74.42</v>
      </c>
      <c r="G7" s="52">
        <v>0</v>
      </c>
      <c r="H7" s="52">
        <v>0</v>
      </c>
      <c r="I7" s="3">
        <v>252.51</v>
      </c>
      <c r="J7" s="52">
        <v>0</v>
      </c>
      <c r="K7" s="52">
        <v>0</v>
      </c>
      <c r="L7" s="3">
        <v>402.19</v>
      </c>
      <c r="M7" s="52">
        <v>16154</v>
      </c>
      <c r="N7" s="52">
        <v>2900</v>
      </c>
      <c r="O7" s="3">
        <v>699.45</v>
      </c>
      <c r="P7" s="52">
        <v>54493</v>
      </c>
      <c r="Q7" s="52">
        <v>6214</v>
      </c>
      <c r="R7" s="3">
        <v>1010.25</v>
      </c>
      <c r="S7" s="52">
        <v>133504</v>
      </c>
      <c r="T7" s="52">
        <v>11770</v>
      </c>
      <c r="U7" s="3">
        <v>948.54</v>
      </c>
      <c r="V7" s="52">
        <v>177601</v>
      </c>
      <c r="W7" s="52">
        <v>12948</v>
      </c>
      <c r="X7" s="3">
        <v>1675.5</v>
      </c>
      <c r="Y7" s="52">
        <v>429270</v>
      </c>
      <c r="Z7" s="52">
        <v>22231</v>
      </c>
      <c r="AA7" s="3">
        <v>2084.94</v>
      </c>
      <c r="AB7" s="52">
        <v>631213</v>
      </c>
      <c r="AC7" s="52">
        <v>21626</v>
      </c>
      <c r="AD7" s="3">
        <v>2384.6</v>
      </c>
      <c r="AE7" s="52">
        <v>859596</v>
      </c>
      <c r="AF7" s="52">
        <v>20036</v>
      </c>
      <c r="AG7" s="3">
        <v>6241.59</v>
      </c>
      <c r="AH7" s="52">
        <v>2381516</v>
      </c>
      <c r="AI7" s="52">
        <v>39512</v>
      </c>
      <c r="AJ7" s="3">
        <v>10436.41</v>
      </c>
      <c r="AK7" s="52">
        <v>4314997</v>
      </c>
      <c r="AL7" s="52">
        <v>53430</v>
      </c>
      <c r="AM7" s="3">
        <v>11286.26</v>
      </c>
      <c r="AN7" s="52">
        <v>5030218</v>
      </c>
      <c r="AO7" s="52">
        <v>49705</v>
      </c>
      <c r="AP7" s="3">
        <v>8199.57</v>
      </c>
      <c r="AQ7" s="52">
        <v>3910545</v>
      </c>
      <c r="AR7" s="52">
        <v>29325</v>
      </c>
      <c r="AS7" s="3">
        <v>6489.41</v>
      </c>
      <c r="AT7" s="52">
        <v>3232978</v>
      </c>
      <c r="AU7" s="52">
        <v>17501</v>
      </c>
      <c r="AV7" s="3">
        <v>2463.5600000000004</v>
      </c>
      <c r="AW7" s="52">
        <v>1255344</v>
      </c>
      <c r="AX7" s="52">
        <v>4929</v>
      </c>
      <c r="AY7" s="3">
        <v>997.79</v>
      </c>
      <c r="AZ7" s="52">
        <v>507702</v>
      </c>
      <c r="BA7" s="52">
        <v>1148</v>
      </c>
      <c r="BB7" s="3">
        <v>702.20999999999992</v>
      </c>
      <c r="BC7" s="52">
        <v>356343</v>
      </c>
      <c r="BD7" s="52">
        <v>615</v>
      </c>
      <c r="BE7" s="3">
        <v>478.15000000000003</v>
      </c>
      <c r="BF7" s="52">
        <v>242267</v>
      </c>
      <c r="BG7" s="52" t="s">
        <v>84</v>
      </c>
      <c r="BH7" s="3">
        <v>420.69</v>
      </c>
      <c r="BI7" s="52">
        <v>227174</v>
      </c>
      <c r="BJ7" s="52">
        <v>275</v>
      </c>
      <c r="BK7" s="3">
        <v>619</v>
      </c>
      <c r="BL7" s="52">
        <v>333766</v>
      </c>
      <c r="BM7" s="52">
        <v>343</v>
      </c>
      <c r="BN7" s="3">
        <f t="shared" ref="BN7:BP61" si="0">SUM(F7,I7,L7,O7,R7,U7,X7,AA7,AD7,AG7,AJ7,AM7,AP7,AS7,AV7,AY7,BB7,BE7,BH7,BK7)</f>
        <v>57867.040000000001</v>
      </c>
      <c r="BO7" s="52">
        <f t="shared" si="0"/>
        <v>24094681</v>
      </c>
      <c r="BP7" s="55">
        <f t="shared" si="0"/>
        <v>294508</v>
      </c>
      <c r="BQ7" s="56"/>
      <c r="BR7" s="56"/>
      <c r="BS7" s="17">
        <v>0</v>
      </c>
      <c r="BT7" s="18">
        <v>0</v>
      </c>
      <c r="BU7" s="17">
        <v>0</v>
      </c>
      <c r="BV7" s="13" t="s">
        <v>62</v>
      </c>
      <c r="BW7" s="31">
        <v>2426.58</v>
      </c>
      <c r="BX7" s="37">
        <v>1935984</v>
      </c>
      <c r="BY7" s="13" t="s">
        <v>68</v>
      </c>
      <c r="BZ7" s="23">
        <v>7.26</v>
      </c>
      <c r="CA7" s="23"/>
    </row>
    <row r="8" spans="1:82" ht="18" customHeight="1">
      <c r="A8" s="56"/>
      <c r="B8" s="56"/>
      <c r="C8" s="56"/>
      <c r="D8" s="56"/>
      <c r="E8" s="4" t="s">
        <v>30</v>
      </c>
      <c r="F8" s="3">
        <v>5.74</v>
      </c>
      <c r="G8" s="52">
        <v>0</v>
      </c>
      <c r="H8" s="52">
        <v>0</v>
      </c>
      <c r="I8" s="3">
        <v>0.02</v>
      </c>
      <c r="J8" s="52">
        <v>0</v>
      </c>
      <c r="K8" s="52">
        <v>0</v>
      </c>
      <c r="L8" s="3">
        <v>0</v>
      </c>
      <c r="M8" s="52">
        <v>0</v>
      </c>
      <c r="N8" s="52">
        <v>0</v>
      </c>
      <c r="O8" s="3">
        <v>3.91</v>
      </c>
      <c r="P8" s="52">
        <v>338</v>
      </c>
      <c r="Q8" s="52">
        <v>31</v>
      </c>
      <c r="R8" s="3">
        <v>11.739999999999998</v>
      </c>
      <c r="S8" s="52">
        <v>1556</v>
      </c>
      <c r="T8" s="52">
        <v>87</v>
      </c>
      <c r="U8" s="3">
        <v>3.56</v>
      </c>
      <c r="V8" s="52">
        <v>460</v>
      </c>
      <c r="W8" s="52">
        <v>18</v>
      </c>
      <c r="X8" s="3">
        <v>0.56000000000000005</v>
      </c>
      <c r="Y8" s="52">
        <v>95</v>
      </c>
      <c r="Z8" s="52">
        <v>2</v>
      </c>
      <c r="AA8" s="3">
        <v>2.85</v>
      </c>
      <c r="AB8" s="52">
        <v>534</v>
      </c>
      <c r="AC8" s="52">
        <v>10</v>
      </c>
      <c r="AD8" s="3">
        <v>1.24</v>
      </c>
      <c r="AE8" s="52">
        <v>262</v>
      </c>
      <c r="AF8" s="52">
        <v>5</v>
      </c>
      <c r="AG8" s="3">
        <v>4.95</v>
      </c>
      <c r="AH8" s="52">
        <v>1217</v>
      </c>
      <c r="AI8" s="52">
        <v>11</v>
      </c>
      <c r="AJ8" s="3">
        <v>29.52</v>
      </c>
      <c r="AK8" s="52">
        <v>6618</v>
      </c>
      <c r="AL8" s="52">
        <v>43</v>
      </c>
      <c r="AM8" s="3">
        <v>116.60000000000001</v>
      </c>
      <c r="AN8" s="52">
        <v>27858</v>
      </c>
      <c r="AO8" s="52">
        <v>119</v>
      </c>
      <c r="AP8" s="3">
        <v>643.67000000000007</v>
      </c>
      <c r="AQ8" s="52">
        <v>171169</v>
      </c>
      <c r="AR8" s="52">
        <v>869</v>
      </c>
      <c r="AS8" s="3">
        <v>772.21</v>
      </c>
      <c r="AT8" s="52">
        <v>209172</v>
      </c>
      <c r="AU8" s="52">
        <v>1023</v>
      </c>
      <c r="AV8" s="3">
        <v>308.70999999999998</v>
      </c>
      <c r="AW8" s="52">
        <v>87567</v>
      </c>
      <c r="AX8" s="52">
        <v>186</v>
      </c>
      <c r="AY8" s="3">
        <v>76.180000000000007</v>
      </c>
      <c r="AZ8" s="52">
        <v>21733</v>
      </c>
      <c r="BA8" s="52">
        <v>33</v>
      </c>
      <c r="BB8" s="3">
        <v>27.03</v>
      </c>
      <c r="BC8" s="52">
        <v>7304</v>
      </c>
      <c r="BD8" s="52">
        <v>4</v>
      </c>
      <c r="BE8" s="3">
        <v>11.54</v>
      </c>
      <c r="BF8" s="52">
        <v>3360</v>
      </c>
      <c r="BG8" s="52">
        <v>4</v>
      </c>
      <c r="BH8" s="3">
        <v>3.24</v>
      </c>
      <c r="BI8" s="52">
        <v>960</v>
      </c>
      <c r="BJ8" s="52">
        <v>0</v>
      </c>
      <c r="BK8" s="3">
        <v>10.57</v>
      </c>
      <c r="BL8" s="52">
        <v>2951</v>
      </c>
      <c r="BM8" s="52">
        <v>3</v>
      </c>
      <c r="BN8" s="3">
        <f t="shared" si="0"/>
        <v>2033.8400000000001</v>
      </c>
      <c r="BO8" s="52">
        <f>SUM(G8,J8,M8,P8,S8,V8,Y8,AB8,AE8,AH8,AK8,AN8,AQ8,AT8,AW8,AZ8,BC8,BF8,BI8,BL8)</f>
        <v>543154</v>
      </c>
      <c r="BP8" s="55">
        <f t="shared" si="0"/>
        <v>2448</v>
      </c>
      <c r="BQ8" s="56"/>
      <c r="BR8" s="56"/>
      <c r="BS8" s="17">
        <v>0</v>
      </c>
      <c r="BT8" s="18">
        <v>0</v>
      </c>
      <c r="BU8" s="17">
        <v>0</v>
      </c>
      <c r="BV8" s="13" t="s">
        <v>63</v>
      </c>
      <c r="BW8" s="31">
        <v>329.48</v>
      </c>
      <c r="BX8" s="37">
        <v>197646</v>
      </c>
      <c r="BY8" s="13" t="s">
        <v>88</v>
      </c>
      <c r="BZ8" s="23">
        <v>1.35</v>
      </c>
      <c r="CA8" s="23"/>
    </row>
    <row r="9" spans="1:82" ht="18" customHeight="1">
      <c r="A9" s="56"/>
      <c r="B9" s="56"/>
      <c r="C9" s="56"/>
      <c r="D9" s="56"/>
      <c r="E9" s="4" t="s">
        <v>31</v>
      </c>
      <c r="F9" s="3">
        <v>0.14000000000000001</v>
      </c>
      <c r="G9" s="52">
        <v>0</v>
      </c>
      <c r="H9" s="52">
        <v>0</v>
      </c>
      <c r="I9" s="3">
        <v>3.44</v>
      </c>
      <c r="J9" s="52">
        <v>0</v>
      </c>
      <c r="K9" s="52">
        <v>0</v>
      </c>
      <c r="L9" s="3">
        <v>2.71</v>
      </c>
      <c r="M9" s="52">
        <v>93</v>
      </c>
      <c r="N9" s="52">
        <v>15</v>
      </c>
      <c r="O9" s="3">
        <v>6.64</v>
      </c>
      <c r="P9" s="52">
        <v>572</v>
      </c>
      <c r="Q9" s="52">
        <v>60</v>
      </c>
      <c r="R9" s="3">
        <v>4.5599999999999996</v>
      </c>
      <c r="S9" s="52">
        <v>613</v>
      </c>
      <c r="T9" s="52">
        <v>33</v>
      </c>
      <c r="U9" s="3">
        <v>1.25</v>
      </c>
      <c r="V9" s="52">
        <v>185</v>
      </c>
      <c r="W9" s="52">
        <v>7</v>
      </c>
      <c r="X9" s="3">
        <v>1.7400000000000002</v>
      </c>
      <c r="Y9" s="52">
        <v>313</v>
      </c>
      <c r="Z9" s="52">
        <v>8</v>
      </c>
      <c r="AA9" s="3">
        <v>0.13</v>
      </c>
      <c r="AB9" s="52">
        <v>35</v>
      </c>
      <c r="AC9" s="52">
        <v>1</v>
      </c>
      <c r="AD9" s="3">
        <v>0</v>
      </c>
      <c r="AE9" s="52">
        <v>0</v>
      </c>
      <c r="AF9" s="52">
        <v>0</v>
      </c>
      <c r="AG9" s="3">
        <v>0</v>
      </c>
      <c r="AH9" s="52">
        <v>0</v>
      </c>
      <c r="AI9" s="52">
        <v>0</v>
      </c>
      <c r="AJ9" s="3">
        <v>0</v>
      </c>
      <c r="AK9" s="52">
        <v>0</v>
      </c>
      <c r="AL9" s="52">
        <v>0</v>
      </c>
      <c r="AM9" s="3">
        <v>2.08</v>
      </c>
      <c r="AN9" s="52">
        <v>0</v>
      </c>
      <c r="AO9" s="52">
        <v>0</v>
      </c>
      <c r="AP9" s="3">
        <v>0</v>
      </c>
      <c r="AQ9" s="52">
        <v>0</v>
      </c>
      <c r="AR9" s="52">
        <v>0</v>
      </c>
      <c r="AS9" s="3">
        <v>0</v>
      </c>
      <c r="AT9" s="52">
        <v>0</v>
      </c>
      <c r="AU9" s="52">
        <v>0</v>
      </c>
      <c r="AV9" s="3">
        <v>0</v>
      </c>
      <c r="AW9" s="52">
        <v>0</v>
      </c>
      <c r="AX9" s="52">
        <v>0</v>
      </c>
      <c r="AY9" s="3">
        <v>0</v>
      </c>
      <c r="AZ9" s="52">
        <v>0</v>
      </c>
      <c r="BA9" s="52">
        <v>0</v>
      </c>
      <c r="BB9" s="3">
        <v>0</v>
      </c>
      <c r="BC9" s="52">
        <v>0</v>
      </c>
      <c r="BD9" s="52">
        <v>0</v>
      </c>
      <c r="BE9" s="3">
        <v>0</v>
      </c>
      <c r="BF9" s="52">
        <v>0</v>
      </c>
      <c r="BG9" s="52">
        <v>0</v>
      </c>
      <c r="BH9" s="3">
        <v>0</v>
      </c>
      <c r="BI9" s="52">
        <v>0</v>
      </c>
      <c r="BJ9" s="52">
        <v>0</v>
      </c>
      <c r="BK9" s="3">
        <v>0</v>
      </c>
      <c r="BL9" s="52">
        <v>0</v>
      </c>
      <c r="BM9" s="52">
        <v>0</v>
      </c>
      <c r="BN9" s="3">
        <f t="shared" si="0"/>
        <v>22.689999999999998</v>
      </c>
      <c r="BO9" s="52">
        <f t="shared" si="0"/>
        <v>1811</v>
      </c>
      <c r="BP9" s="55">
        <f t="shared" si="0"/>
        <v>124</v>
      </c>
      <c r="BQ9" s="56"/>
      <c r="BR9" s="56"/>
      <c r="BS9" s="17">
        <v>0</v>
      </c>
      <c r="BT9" s="18">
        <v>0</v>
      </c>
      <c r="BU9" s="17">
        <v>0</v>
      </c>
      <c r="BV9" s="13" t="s">
        <v>64</v>
      </c>
      <c r="BW9" s="31">
        <v>261.01</v>
      </c>
      <c r="BX9" s="37">
        <v>130143</v>
      </c>
      <c r="BY9" s="13" t="s">
        <v>70</v>
      </c>
      <c r="BZ9" s="23">
        <v>0</v>
      </c>
      <c r="CA9" s="23"/>
    </row>
    <row r="10" spans="1:82" ht="18" customHeight="1">
      <c r="A10" s="56"/>
      <c r="B10" s="56"/>
      <c r="C10" s="56"/>
      <c r="D10" s="56"/>
      <c r="E10" s="4" t="s">
        <v>32</v>
      </c>
      <c r="F10" s="3">
        <f t="shared" ref="F10:AK10" si="1">SUM(F6:F9)</f>
        <v>1279.9000000000001</v>
      </c>
      <c r="G10" s="52">
        <f t="shared" si="1"/>
        <v>0</v>
      </c>
      <c r="H10" s="52">
        <f t="shared" si="1"/>
        <v>0</v>
      </c>
      <c r="I10" s="3">
        <f t="shared" si="1"/>
        <v>2771.71</v>
      </c>
      <c r="J10" s="52">
        <f t="shared" si="1"/>
        <v>0</v>
      </c>
      <c r="K10" s="52">
        <f t="shared" si="1"/>
        <v>0</v>
      </c>
      <c r="L10" s="3">
        <f t="shared" si="1"/>
        <v>2073.1799999999998</v>
      </c>
      <c r="M10" s="52">
        <f t="shared" si="1"/>
        <v>83570</v>
      </c>
      <c r="N10" s="52">
        <f t="shared" si="1"/>
        <v>17654</v>
      </c>
      <c r="O10" s="3">
        <f t="shared" si="1"/>
        <v>2038.2100000000003</v>
      </c>
      <c r="P10" s="52">
        <f t="shared" si="1"/>
        <v>175899</v>
      </c>
      <c r="Q10" s="52">
        <f t="shared" si="1"/>
        <v>19991</v>
      </c>
      <c r="R10" s="3">
        <f t="shared" si="1"/>
        <v>1787.3999999999999</v>
      </c>
      <c r="S10" s="52">
        <f t="shared" si="1"/>
        <v>249130</v>
      </c>
      <c r="T10" s="52">
        <f t="shared" si="1"/>
        <v>21409</v>
      </c>
      <c r="U10" s="3">
        <f t="shared" si="1"/>
        <v>1652.33</v>
      </c>
      <c r="V10" s="52">
        <f t="shared" si="1"/>
        <v>326587</v>
      </c>
      <c r="W10" s="52">
        <f t="shared" si="1"/>
        <v>23500</v>
      </c>
      <c r="X10" s="3">
        <f t="shared" si="1"/>
        <v>2317.4899999999998</v>
      </c>
      <c r="Y10" s="52">
        <f t="shared" si="1"/>
        <v>610521</v>
      </c>
      <c r="Z10" s="52">
        <f t="shared" si="1"/>
        <v>32311</v>
      </c>
      <c r="AA10" s="3">
        <f t="shared" si="1"/>
        <v>2852.57</v>
      </c>
      <c r="AB10" s="52">
        <f t="shared" si="1"/>
        <v>902757</v>
      </c>
      <c r="AC10" s="52">
        <f t="shared" si="1"/>
        <v>31626</v>
      </c>
      <c r="AD10" s="3">
        <f t="shared" si="1"/>
        <v>4118.1899999999996</v>
      </c>
      <c r="AE10" s="52">
        <f t="shared" si="1"/>
        <v>1587813</v>
      </c>
      <c r="AF10" s="52">
        <f t="shared" si="1"/>
        <v>36963</v>
      </c>
      <c r="AG10" s="3">
        <f t="shared" si="1"/>
        <v>11270.27</v>
      </c>
      <c r="AH10" s="52">
        <f t="shared" si="1"/>
        <v>4752829</v>
      </c>
      <c r="AI10" s="52">
        <f t="shared" si="1"/>
        <v>80919</v>
      </c>
      <c r="AJ10" s="3">
        <f t="shared" si="1"/>
        <v>18038.48</v>
      </c>
      <c r="AK10" s="52">
        <f t="shared" si="1"/>
        <v>8194849</v>
      </c>
      <c r="AL10" s="52">
        <f t="shared" ref="AL10:BM10" si="2">SUM(AL6:AL9)</f>
        <v>104976</v>
      </c>
      <c r="AM10" s="3">
        <f t="shared" si="2"/>
        <v>24981.279999999999</v>
      </c>
      <c r="AN10" s="52">
        <f t="shared" si="2"/>
        <v>12308163</v>
      </c>
      <c r="AO10" s="52">
        <f t="shared" si="2"/>
        <v>119883</v>
      </c>
      <c r="AP10" s="3">
        <f t="shared" si="2"/>
        <v>25898.82</v>
      </c>
      <c r="AQ10" s="52">
        <f t="shared" si="2"/>
        <v>13554789</v>
      </c>
      <c r="AR10" s="52">
        <f t="shared" si="2"/>
        <v>101213</v>
      </c>
      <c r="AS10" s="3">
        <f t="shared" si="2"/>
        <v>26251.32</v>
      </c>
      <c r="AT10" s="52">
        <f t="shared" si="2"/>
        <v>14311142</v>
      </c>
      <c r="AU10" s="52">
        <f t="shared" si="2"/>
        <v>77921</v>
      </c>
      <c r="AV10" s="3">
        <f t="shared" si="2"/>
        <v>13505.36</v>
      </c>
      <c r="AW10" s="52">
        <f t="shared" si="2"/>
        <v>7754148</v>
      </c>
      <c r="AX10" s="52">
        <f t="shared" si="2"/>
        <v>31486</v>
      </c>
      <c r="AY10" s="3">
        <f t="shared" si="2"/>
        <v>5517.83</v>
      </c>
      <c r="AZ10" s="52">
        <f t="shared" si="2"/>
        <v>3241994</v>
      </c>
      <c r="BA10" s="52">
        <f t="shared" si="2"/>
        <v>9613</v>
      </c>
      <c r="BB10" s="3">
        <f t="shared" si="2"/>
        <v>3000.1100000000006</v>
      </c>
      <c r="BC10" s="52">
        <f t="shared" si="2"/>
        <v>1804354</v>
      </c>
      <c r="BD10" s="52">
        <f t="shared" si="2"/>
        <v>4021</v>
      </c>
      <c r="BE10" s="3">
        <f t="shared" si="2"/>
        <v>1874.8400000000001</v>
      </c>
      <c r="BF10" s="52">
        <f t="shared" si="2"/>
        <v>1169177</v>
      </c>
      <c r="BG10" s="52">
        <f t="shared" si="2"/>
        <v>1468</v>
      </c>
      <c r="BH10" s="3">
        <f t="shared" si="2"/>
        <v>1317.5</v>
      </c>
      <c r="BI10" s="52">
        <f t="shared" si="2"/>
        <v>847493</v>
      </c>
      <c r="BJ10" s="52">
        <f t="shared" si="2"/>
        <v>1012</v>
      </c>
      <c r="BK10" s="3">
        <f t="shared" si="2"/>
        <v>2277.4299999999998</v>
      </c>
      <c r="BL10" s="52">
        <f t="shared" si="2"/>
        <v>1473830</v>
      </c>
      <c r="BM10" s="52">
        <f t="shared" si="2"/>
        <v>1027</v>
      </c>
      <c r="BN10" s="3">
        <f t="shared" si="0"/>
        <v>154824.22</v>
      </c>
      <c r="BO10" s="52">
        <f t="shared" si="0"/>
        <v>73349045</v>
      </c>
      <c r="BP10" s="55">
        <f t="shared" si="0"/>
        <v>716993</v>
      </c>
      <c r="BQ10" s="56"/>
      <c r="BR10" s="56"/>
      <c r="BS10" s="17">
        <v>0</v>
      </c>
      <c r="BT10" s="18">
        <v>0</v>
      </c>
      <c r="BU10" s="17">
        <v>0</v>
      </c>
      <c r="BV10" s="13" t="s">
        <v>65</v>
      </c>
      <c r="BW10" s="31">
        <v>168.61999999999998</v>
      </c>
      <c r="BX10" s="37">
        <v>33667</v>
      </c>
      <c r="BY10" s="13" t="s">
        <v>72</v>
      </c>
      <c r="BZ10" s="23">
        <v>0</v>
      </c>
      <c r="CA10" s="23"/>
    </row>
    <row r="11" spans="1:82" ht="18" customHeight="1">
      <c r="A11" s="56"/>
      <c r="B11" s="56"/>
      <c r="C11" s="56"/>
      <c r="D11" s="57" t="s">
        <v>36</v>
      </c>
      <c r="E11" s="57"/>
      <c r="F11" s="3">
        <v>82.49</v>
      </c>
      <c r="G11" s="52">
        <v>0</v>
      </c>
      <c r="H11" s="52">
        <v>0</v>
      </c>
      <c r="I11" s="3">
        <v>175.82</v>
      </c>
      <c r="J11" s="52">
        <v>6293</v>
      </c>
      <c r="K11" s="52">
        <v>1054</v>
      </c>
      <c r="L11" s="3">
        <v>273.7</v>
      </c>
      <c r="M11" s="52">
        <v>19739</v>
      </c>
      <c r="N11" s="52">
        <v>1612</v>
      </c>
      <c r="O11" s="3">
        <v>270.79999999999995</v>
      </c>
      <c r="P11" s="52">
        <v>25147</v>
      </c>
      <c r="Q11" s="52">
        <v>1150</v>
      </c>
      <c r="R11" s="3">
        <v>358.41</v>
      </c>
      <c r="S11" s="52">
        <v>40506</v>
      </c>
      <c r="T11" s="52">
        <v>1130</v>
      </c>
      <c r="U11" s="3">
        <v>363.52</v>
      </c>
      <c r="V11" s="52">
        <v>46984</v>
      </c>
      <c r="W11" s="52">
        <v>954</v>
      </c>
      <c r="X11" s="3">
        <v>397.47999999999996</v>
      </c>
      <c r="Y11" s="52">
        <v>60169</v>
      </c>
      <c r="Z11" s="52">
        <v>697</v>
      </c>
      <c r="AA11" s="3">
        <v>573.56000000000006</v>
      </c>
      <c r="AB11" s="52">
        <v>104287</v>
      </c>
      <c r="AC11" s="52">
        <v>625</v>
      </c>
      <c r="AD11" s="3">
        <v>882.71</v>
      </c>
      <c r="AE11" s="52">
        <v>167818</v>
      </c>
      <c r="AF11" s="52">
        <v>760</v>
      </c>
      <c r="AG11" s="3">
        <v>759.55</v>
      </c>
      <c r="AH11" s="52">
        <v>142915</v>
      </c>
      <c r="AI11" s="52">
        <v>435</v>
      </c>
      <c r="AJ11" s="3">
        <v>692.35</v>
      </c>
      <c r="AK11" s="52">
        <v>128029</v>
      </c>
      <c r="AL11" s="52">
        <v>287</v>
      </c>
      <c r="AM11" s="3">
        <v>434.26000000000005</v>
      </c>
      <c r="AN11" s="52">
        <v>73857</v>
      </c>
      <c r="AO11" s="52">
        <v>109</v>
      </c>
      <c r="AP11" s="3">
        <v>226.16</v>
      </c>
      <c r="AQ11" s="52">
        <v>41883</v>
      </c>
      <c r="AR11" s="52">
        <v>52</v>
      </c>
      <c r="AS11" s="3">
        <v>121.08999999999999</v>
      </c>
      <c r="AT11" s="52">
        <v>22826</v>
      </c>
      <c r="AU11" s="52">
        <v>22</v>
      </c>
      <c r="AV11" s="3">
        <v>50.63</v>
      </c>
      <c r="AW11" s="52">
        <v>9168</v>
      </c>
      <c r="AX11" s="52">
        <v>7</v>
      </c>
      <c r="AY11" s="3">
        <v>19.920000000000002</v>
      </c>
      <c r="AZ11" s="52">
        <v>4042</v>
      </c>
      <c r="BA11" s="52">
        <v>2</v>
      </c>
      <c r="BB11" s="3">
        <v>6.65</v>
      </c>
      <c r="BC11" s="52">
        <v>1453</v>
      </c>
      <c r="BD11" s="52">
        <v>1</v>
      </c>
      <c r="BE11" s="3">
        <v>2.21</v>
      </c>
      <c r="BF11" s="52">
        <v>534</v>
      </c>
      <c r="BG11" s="52">
        <v>0</v>
      </c>
      <c r="BH11" s="3">
        <v>2.93</v>
      </c>
      <c r="BI11" s="52">
        <v>730</v>
      </c>
      <c r="BJ11" s="52">
        <v>1</v>
      </c>
      <c r="BK11" s="3">
        <v>0.79</v>
      </c>
      <c r="BL11" s="52">
        <v>203</v>
      </c>
      <c r="BM11" s="52">
        <v>0</v>
      </c>
      <c r="BN11" s="3">
        <f t="shared" si="0"/>
        <v>5695.0300000000007</v>
      </c>
      <c r="BO11" s="52">
        <f t="shared" si="0"/>
        <v>896583</v>
      </c>
      <c r="BP11" s="55">
        <f t="shared" si="0"/>
        <v>8898</v>
      </c>
      <c r="BQ11" s="56"/>
      <c r="BR11" s="56"/>
      <c r="BS11" s="17">
        <v>0</v>
      </c>
      <c r="BT11" s="18">
        <v>0</v>
      </c>
      <c r="BU11" s="17">
        <v>0</v>
      </c>
      <c r="BV11" s="13"/>
      <c r="BW11" s="31">
        <v>0</v>
      </c>
      <c r="BX11" s="37">
        <v>0</v>
      </c>
      <c r="BY11" s="13" t="s">
        <v>71</v>
      </c>
      <c r="BZ11" s="23">
        <v>18.03</v>
      </c>
      <c r="CA11" s="23"/>
    </row>
    <row r="12" spans="1:82" ht="18" customHeight="1">
      <c r="A12" s="56"/>
      <c r="B12" s="56"/>
      <c r="C12" s="56"/>
      <c r="D12" s="57" t="s">
        <v>37</v>
      </c>
      <c r="E12" s="57"/>
      <c r="F12" s="3">
        <f t="shared" ref="F12:AK12" si="3">SUM(F10:F11)</f>
        <v>1362.39</v>
      </c>
      <c r="G12" s="52">
        <f t="shared" si="3"/>
        <v>0</v>
      </c>
      <c r="H12" s="52">
        <f t="shared" si="3"/>
        <v>0</v>
      </c>
      <c r="I12" s="3">
        <f t="shared" si="3"/>
        <v>2947.53</v>
      </c>
      <c r="J12" s="52">
        <f t="shared" si="3"/>
        <v>6293</v>
      </c>
      <c r="K12" s="52">
        <f t="shared" si="3"/>
        <v>1054</v>
      </c>
      <c r="L12" s="3">
        <f t="shared" si="3"/>
        <v>2346.8799999999997</v>
      </c>
      <c r="M12" s="52">
        <f t="shared" si="3"/>
        <v>103309</v>
      </c>
      <c r="N12" s="52">
        <f t="shared" si="3"/>
        <v>19266</v>
      </c>
      <c r="O12" s="3">
        <f t="shared" si="3"/>
        <v>2309.0100000000002</v>
      </c>
      <c r="P12" s="52">
        <f t="shared" si="3"/>
        <v>201046</v>
      </c>
      <c r="Q12" s="52">
        <f t="shared" si="3"/>
        <v>21141</v>
      </c>
      <c r="R12" s="3">
        <f t="shared" si="3"/>
        <v>2145.81</v>
      </c>
      <c r="S12" s="52">
        <f t="shared" si="3"/>
        <v>289636</v>
      </c>
      <c r="T12" s="52">
        <f t="shared" si="3"/>
        <v>22539</v>
      </c>
      <c r="U12" s="3">
        <f t="shared" si="3"/>
        <v>2015.85</v>
      </c>
      <c r="V12" s="52">
        <f t="shared" si="3"/>
        <v>373571</v>
      </c>
      <c r="W12" s="52">
        <f t="shared" si="3"/>
        <v>24454</v>
      </c>
      <c r="X12" s="3">
        <f t="shared" si="3"/>
        <v>2714.97</v>
      </c>
      <c r="Y12" s="52">
        <f t="shared" si="3"/>
        <v>670690</v>
      </c>
      <c r="Z12" s="52">
        <f t="shared" si="3"/>
        <v>33008</v>
      </c>
      <c r="AA12" s="3">
        <f t="shared" si="3"/>
        <v>3426.13</v>
      </c>
      <c r="AB12" s="52">
        <f t="shared" si="3"/>
        <v>1007044</v>
      </c>
      <c r="AC12" s="52">
        <f t="shared" si="3"/>
        <v>32251</v>
      </c>
      <c r="AD12" s="3">
        <f t="shared" si="3"/>
        <v>5000.8999999999996</v>
      </c>
      <c r="AE12" s="52">
        <f t="shared" si="3"/>
        <v>1755631</v>
      </c>
      <c r="AF12" s="52">
        <f t="shared" si="3"/>
        <v>37723</v>
      </c>
      <c r="AG12" s="3">
        <f t="shared" si="3"/>
        <v>12029.82</v>
      </c>
      <c r="AH12" s="52">
        <f t="shared" si="3"/>
        <v>4895744</v>
      </c>
      <c r="AI12" s="52">
        <f t="shared" si="3"/>
        <v>81354</v>
      </c>
      <c r="AJ12" s="3">
        <f t="shared" si="3"/>
        <v>18730.829999999998</v>
      </c>
      <c r="AK12" s="52">
        <f t="shared" si="3"/>
        <v>8322878</v>
      </c>
      <c r="AL12" s="52">
        <f t="shared" ref="AL12:BM12" si="4">SUM(AL10:AL11)</f>
        <v>105263</v>
      </c>
      <c r="AM12" s="3">
        <f t="shared" si="4"/>
        <v>25415.539999999997</v>
      </c>
      <c r="AN12" s="52">
        <f t="shared" si="4"/>
        <v>12382020</v>
      </c>
      <c r="AO12" s="52">
        <f t="shared" si="4"/>
        <v>119992</v>
      </c>
      <c r="AP12" s="3">
        <f t="shared" si="4"/>
        <v>26124.98</v>
      </c>
      <c r="AQ12" s="52">
        <f t="shared" si="4"/>
        <v>13596672</v>
      </c>
      <c r="AR12" s="52">
        <f t="shared" si="4"/>
        <v>101265</v>
      </c>
      <c r="AS12" s="3">
        <f t="shared" si="4"/>
        <v>26372.41</v>
      </c>
      <c r="AT12" s="52">
        <f t="shared" si="4"/>
        <v>14333968</v>
      </c>
      <c r="AU12" s="52">
        <f t="shared" si="4"/>
        <v>77943</v>
      </c>
      <c r="AV12" s="3">
        <f t="shared" si="4"/>
        <v>13555.99</v>
      </c>
      <c r="AW12" s="52">
        <f t="shared" si="4"/>
        <v>7763316</v>
      </c>
      <c r="AX12" s="52">
        <f t="shared" si="4"/>
        <v>31493</v>
      </c>
      <c r="AY12" s="3">
        <f t="shared" si="4"/>
        <v>5537.75</v>
      </c>
      <c r="AZ12" s="52">
        <f t="shared" si="4"/>
        <v>3246036</v>
      </c>
      <c r="BA12" s="52">
        <f t="shared" si="4"/>
        <v>9615</v>
      </c>
      <c r="BB12" s="3">
        <f t="shared" si="4"/>
        <v>3006.7600000000007</v>
      </c>
      <c r="BC12" s="52">
        <f t="shared" si="4"/>
        <v>1805807</v>
      </c>
      <c r="BD12" s="52">
        <f t="shared" si="4"/>
        <v>4022</v>
      </c>
      <c r="BE12" s="3">
        <f t="shared" si="4"/>
        <v>1877.0500000000002</v>
      </c>
      <c r="BF12" s="52">
        <f t="shared" si="4"/>
        <v>1169711</v>
      </c>
      <c r="BG12" s="52">
        <f t="shared" si="4"/>
        <v>1468</v>
      </c>
      <c r="BH12" s="3">
        <f t="shared" si="4"/>
        <v>1320.43</v>
      </c>
      <c r="BI12" s="52">
        <f t="shared" si="4"/>
        <v>848223</v>
      </c>
      <c r="BJ12" s="52">
        <f t="shared" si="4"/>
        <v>1013</v>
      </c>
      <c r="BK12" s="3">
        <f t="shared" si="4"/>
        <v>2278.2199999999998</v>
      </c>
      <c r="BL12" s="52">
        <f t="shared" si="4"/>
        <v>1474033</v>
      </c>
      <c r="BM12" s="52">
        <f t="shared" si="4"/>
        <v>1027</v>
      </c>
      <c r="BN12" s="3">
        <f t="shared" si="0"/>
        <v>160519.24999999997</v>
      </c>
      <c r="BO12" s="52">
        <f t="shared" si="0"/>
        <v>74245628</v>
      </c>
      <c r="BP12" s="55">
        <f t="shared" si="0"/>
        <v>725891</v>
      </c>
      <c r="BQ12" s="56"/>
      <c r="BR12" s="56"/>
      <c r="BS12" s="17">
        <v>0</v>
      </c>
      <c r="BT12" s="18">
        <v>0</v>
      </c>
      <c r="BU12" s="17">
        <v>0</v>
      </c>
      <c r="BV12" s="13"/>
      <c r="BW12" s="31">
        <v>0</v>
      </c>
      <c r="BX12" s="37">
        <v>0</v>
      </c>
      <c r="BY12" s="13"/>
      <c r="BZ12" s="23">
        <v>0</v>
      </c>
      <c r="CA12" s="23"/>
    </row>
    <row r="13" spans="1:82" ht="18" customHeight="1">
      <c r="A13" s="56"/>
      <c r="B13" s="56"/>
      <c r="C13" s="56" t="s">
        <v>41</v>
      </c>
      <c r="D13" s="57" t="s">
        <v>38</v>
      </c>
      <c r="E13" s="57"/>
      <c r="F13" s="3">
        <v>0.04</v>
      </c>
      <c r="G13" s="52">
        <v>0</v>
      </c>
      <c r="H13" s="52">
        <v>0</v>
      </c>
      <c r="I13" s="3">
        <v>0</v>
      </c>
      <c r="J13" s="52">
        <v>0</v>
      </c>
      <c r="K13" s="52">
        <v>0</v>
      </c>
      <c r="L13" s="3">
        <v>0</v>
      </c>
      <c r="M13" s="52">
        <v>0</v>
      </c>
      <c r="N13" s="52">
        <v>0</v>
      </c>
      <c r="O13" s="3">
        <v>0</v>
      </c>
      <c r="P13" s="52">
        <v>0</v>
      </c>
      <c r="Q13" s="52">
        <v>0</v>
      </c>
      <c r="R13" s="3">
        <v>0</v>
      </c>
      <c r="S13" s="52">
        <v>0</v>
      </c>
      <c r="T13" s="52">
        <v>0</v>
      </c>
      <c r="U13" s="3">
        <v>1.58</v>
      </c>
      <c r="V13" s="52">
        <v>244</v>
      </c>
      <c r="W13" s="52">
        <v>8</v>
      </c>
      <c r="X13" s="3">
        <v>0</v>
      </c>
      <c r="Y13" s="52">
        <v>0</v>
      </c>
      <c r="Z13" s="52">
        <v>0</v>
      </c>
      <c r="AA13" s="3">
        <v>3.04</v>
      </c>
      <c r="AB13" s="52">
        <v>806</v>
      </c>
      <c r="AC13" s="52">
        <v>15</v>
      </c>
      <c r="AD13" s="3">
        <v>5.59</v>
      </c>
      <c r="AE13" s="52">
        <v>1079</v>
      </c>
      <c r="AF13" s="52">
        <v>9</v>
      </c>
      <c r="AG13" s="3">
        <v>8.2100000000000009</v>
      </c>
      <c r="AH13" s="52">
        <v>1755</v>
      </c>
      <c r="AI13" s="52">
        <v>11</v>
      </c>
      <c r="AJ13" s="3">
        <v>21</v>
      </c>
      <c r="AK13" s="52">
        <v>3535</v>
      </c>
      <c r="AL13" s="52">
        <v>6</v>
      </c>
      <c r="AM13" s="3">
        <v>126.92</v>
      </c>
      <c r="AN13" s="52">
        <v>25080</v>
      </c>
      <c r="AO13" s="52">
        <v>47</v>
      </c>
      <c r="AP13" s="3">
        <v>286.60000000000002</v>
      </c>
      <c r="AQ13" s="52">
        <v>60481</v>
      </c>
      <c r="AR13" s="52">
        <v>142</v>
      </c>
      <c r="AS13" s="3">
        <v>357.43</v>
      </c>
      <c r="AT13" s="52">
        <v>80973</v>
      </c>
      <c r="AU13" s="52">
        <v>197</v>
      </c>
      <c r="AV13" s="3">
        <v>151.6</v>
      </c>
      <c r="AW13" s="52">
        <v>35190</v>
      </c>
      <c r="AX13" s="52">
        <v>48</v>
      </c>
      <c r="AY13" s="3">
        <v>42.91</v>
      </c>
      <c r="AZ13" s="52">
        <v>11244</v>
      </c>
      <c r="BA13" s="52">
        <v>13</v>
      </c>
      <c r="BB13" s="3">
        <v>13.47</v>
      </c>
      <c r="BC13" s="52">
        <v>3726</v>
      </c>
      <c r="BD13" s="52">
        <v>4</v>
      </c>
      <c r="BE13" s="3">
        <v>8.43</v>
      </c>
      <c r="BF13" s="52">
        <v>2383</v>
      </c>
      <c r="BG13" s="52">
        <v>1</v>
      </c>
      <c r="BH13" s="3">
        <v>14.4</v>
      </c>
      <c r="BI13" s="52">
        <v>3803</v>
      </c>
      <c r="BJ13" s="52">
        <v>8</v>
      </c>
      <c r="BK13" s="3">
        <v>45.75</v>
      </c>
      <c r="BL13" s="52">
        <v>14104</v>
      </c>
      <c r="BM13" s="52">
        <v>31</v>
      </c>
      <c r="BN13" s="3">
        <f t="shared" si="0"/>
        <v>1086.9700000000003</v>
      </c>
      <c r="BO13" s="52">
        <f t="shared" si="0"/>
        <v>244403</v>
      </c>
      <c r="BP13" s="55">
        <f t="shared" si="0"/>
        <v>540</v>
      </c>
      <c r="BQ13" s="56"/>
      <c r="BR13" s="56"/>
      <c r="BS13" s="17">
        <v>0</v>
      </c>
      <c r="BT13" s="18">
        <v>0</v>
      </c>
      <c r="BU13" s="17">
        <v>0</v>
      </c>
      <c r="BV13" s="13"/>
      <c r="BW13" s="31">
        <v>0</v>
      </c>
      <c r="BX13" s="37">
        <v>0</v>
      </c>
      <c r="BY13" s="13"/>
      <c r="BZ13" s="23">
        <v>0</v>
      </c>
      <c r="CA13" s="23"/>
    </row>
    <row r="14" spans="1:82" ht="18" customHeight="1">
      <c r="A14" s="56"/>
      <c r="B14" s="56"/>
      <c r="C14" s="56"/>
      <c r="D14" s="57" t="s">
        <v>34</v>
      </c>
      <c r="E14" s="4" t="s">
        <v>39</v>
      </c>
      <c r="F14" s="3">
        <v>40.32</v>
      </c>
      <c r="G14" s="52">
        <v>0</v>
      </c>
      <c r="H14" s="52">
        <v>0</v>
      </c>
      <c r="I14" s="3">
        <v>129.02000000000001</v>
      </c>
      <c r="J14" s="52">
        <v>5625</v>
      </c>
      <c r="K14" s="52">
        <v>1008</v>
      </c>
      <c r="L14" s="3">
        <v>168.07</v>
      </c>
      <c r="M14" s="52">
        <v>13662</v>
      </c>
      <c r="N14" s="52">
        <v>848</v>
      </c>
      <c r="O14" s="3">
        <v>114.52</v>
      </c>
      <c r="P14" s="52">
        <v>11107</v>
      </c>
      <c r="Q14" s="52">
        <v>401</v>
      </c>
      <c r="R14" s="3">
        <v>79.78</v>
      </c>
      <c r="S14" s="52">
        <v>9884</v>
      </c>
      <c r="T14" s="52">
        <v>186</v>
      </c>
      <c r="U14" s="3">
        <v>62.18</v>
      </c>
      <c r="V14" s="52">
        <v>7788</v>
      </c>
      <c r="W14" s="52">
        <v>96</v>
      </c>
      <c r="X14" s="3">
        <v>70.91</v>
      </c>
      <c r="Y14" s="52">
        <v>10273</v>
      </c>
      <c r="Z14" s="52">
        <v>67</v>
      </c>
      <c r="AA14" s="3">
        <v>210.72</v>
      </c>
      <c r="AB14" s="52">
        <v>35622</v>
      </c>
      <c r="AC14" s="52">
        <v>157</v>
      </c>
      <c r="AD14" s="3">
        <v>158.28</v>
      </c>
      <c r="AE14" s="52">
        <v>25683</v>
      </c>
      <c r="AF14" s="52">
        <v>93</v>
      </c>
      <c r="AG14" s="3">
        <v>592.54999999999995</v>
      </c>
      <c r="AH14" s="52">
        <v>95431</v>
      </c>
      <c r="AI14" s="52">
        <v>259</v>
      </c>
      <c r="AJ14" s="3">
        <v>1481.3100000000002</v>
      </c>
      <c r="AK14" s="52">
        <v>236853</v>
      </c>
      <c r="AL14" s="52">
        <v>561</v>
      </c>
      <c r="AM14" s="3">
        <v>1774.4</v>
      </c>
      <c r="AN14" s="52">
        <v>276551</v>
      </c>
      <c r="AO14" s="52">
        <v>643</v>
      </c>
      <c r="AP14" s="3">
        <v>1494.93</v>
      </c>
      <c r="AQ14" s="52">
        <v>245046</v>
      </c>
      <c r="AR14" s="52">
        <v>706</v>
      </c>
      <c r="AS14" s="3">
        <v>717.87</v>
      </c>
      <c r="AT14" s="52">
        <v>123034</v>
      </c>
      <c r="AU14" s="52">
        <v>337</v>
      </c>
      <c r="AV14" s="3">
        <v>256.14999999999998</v>
      </c>
      <c r="AW14" s="52">
        <v>44044</v>
      </c>
      <c r="AX14" s="52">
        <v>88</v>
      </c>
      <c r="AY14" s="3">
        <v>106.83</v>
      </c>
      <c r="AZ14" s="52">
        <v>18638</v>
      </c>
      <c r="BA14" s="52">
        <v>14</v>
      </c>
      <c r="BB14" s="3">
        <v>28.5</v>
      </c>
      <c r="BC14" s="52">
        <v>5182</v>
      </c>
      <c r="BD14" s="52">
        <v>2</v>
      </c>
      <c r="BE14" s="3">
        <v>14.03</v>
      </c>
      <c r="BF14" s="52">
        <v>3347</v>
      </c>
      <c r="BG14" s="52">
        <v>3</v>
      </c>
      <c r="BH14" s="3">
        <v>2.4700000000000002</v>
      </c>
      <c r="BI14" s="52">
        <v>578</v>
      </c>
      <c r="BJ14" s="52">
        <v>0</v>
      </c>
      <c r="BK14" s="3">
        <v>0.96</v>
      </c>
      <c r="BL14" s="52">
        <v>168</v>
      </c>
      <c r="BM14" s="52">
        <v>0</v>
      </c>
      <c r="BN14" s="3">
        <f t="shared" si="0"/>
        <v>7503.7999999999993</v>
      </c>
      <c r="BO14" s="52">
        <f t="shared" si="0"/>
        <v>1168516</v>
      </c>
      <c r="BP14" s="55">
        <f t="shared" si="0"/>
        <v>5469</v>
      </c>
      <c r="BQ14" s="56"/>
      <c r="BR14" s="56"/>
      <c r="BS14" s="17">
        <v>0</v>
      </c>
      <c r="BT14" s="18">
        <v>0</v>
      </c>
      <c r="BU14" s="17">
        <v>0</v>
      </c>
      <c r="BV14" s="13"/>
      <c r="BW14" s="31">
        <v>0</v>
      </c>
      <c r="BX14" s="37">
        <v>0</v>
      </c>
      <c r="BY14" s="13"/>
      <c r="BZ14" s="23">
        <v>0</v>
      </c>
      <c r="CA14" s="23"/>
    </row>
    <row r="15" spans="1:82" ht="18" customHeight="1">
      <c r="A15" s="56"/>
      <c r="B15" s="56"/>
      <c r="C15" s="56"/>
      <c r="D15" s="57"/>
      <c r="E15" s="4" t="s">
        <v>34</v>
      </c>
      <c r="F15" s="3">
        <v>7.0000000000000007E-2</v>
      </c>
      <c r="G15" s="52">
        <v>0</v>
      </c>
      <c r="H15" s="52">
        <v>0</v>
      </c>
      <c r="I15" s="3">
        <v>8.07</v>
      </c>
      <c r="J15" s="52">
        <v>292</v>
      </c>
      <c r="K15" s="52">
        <v>34</v>
      </c>
      <c r="L15" s="3">
        <v>420.59000000000003</v>
      </c>
      <c r="M15" s="52">
        <v>23803</v>
      </c>
      <c r="N15" s="52">
        <v>2610</v>
      </c>
      <c r="O15" s="3">
        <v>309.07</v>
      </c>
      <c r="P15" s="52">
        <v>27833</v>
      </c>
      <c r="Q15" s="52">
        <v>1743</v>
      </c>
      <c r="R15" s="3">
        <v>572.08000000000004</v>
      </c>
      <c r="S15" s="52">
        <v>63719</v>
      </c>
      <c r="T15" s="52">
        <v>2305</v>
      </c>
      <c r="U15" s="3">
        <v>546.35</v>
      </c>
      <c r="V15" s="52">
        <v>70728</v>
      </c>
      <c r="W15" s="52">
        <v>1892</v>
      </c>
      <c r="X15" s="3">
        <v>248.56</v>
      </c>
      <c r="Y15" s="52">
        <v>34389</v>
      </c>
      <c r="Z15" s="52">
        <v>579</v>
      </c>
      <c r="AA15" s="3">
        <v>681.57999999999993</v>
      </c>
      <c r="AB15" s="52">
        <v>99703</v>
      </c>
      <c r="AC15" s="52">
        <v>1134</v>
      </c>
      <c r="AD15" s="3">
        <v>887.79</v>
      </c>
      <c r="AE15" s="52">
        <v>134143</v>
      </c>
      <c r="AF15" s="52">
        <v>615</v>
      </c>
      <c r="AG15" s="3">
        <v>1698.1499999999999</v>
      </c>
      <c r="AH15" s="52">
        <v>262339</v>
      </c>
      <c r="AI15" s="52">
        <v>1036</v>
      </c>
      <c r="AJ15" s="3">
        <v>2718.2799999999997</v>
      </c>
      <c r="AK15" s="52">
        <v>439766</v>
      </c>
      <c r="AL15" s="52">
        <v>1700</v>
      </c>
      <c r="AM15" s="3">
        <v>6238.92</v>
      </c>
      <c r="AN15" s="52">
        <v>1024928</v>
      </c>
      <c r="AO15" s="52">
        <v>3206</v>
      </c>
      <c r="AP15" s="3">
        <v>12854.439999999999</v>
      </c>
      <c r="AQ15" s="52">
        <v>2132778</v>
      </c>
      <c r="AR15" s="52">
        <v>5234</v>
      </c>
      <c r="AS15" s="3">
        <v>19412.469999999998</v>
      </c>
      <c r="AT15" s="52">
        <v>3295423</v>
      </c>
      <c r="AU15" s="52">
        <v>6795</v>
      </c>
      <c r="AV15" s="3">
        <v>13946.64</v>
      </c>
      <c r="AW15" s="52">
        <v>2375765</v>
      </c>
      <c r="AX15" s="52">
        <v>4022</v>
      </c>
      <c r="AY15" s="3">
        <v>7583.2800000000007</v>
      </c>
      <c r="AZ15" s="52">
        <v>1324711</v>
      </c>
      <c r="BA15" s="52">
        <v>1667</v>
      </c>
      <c r="BB15" s="3">
        <v>3163.55</v>
      </c>
      <c r="BC15" s="52">
        <v>569915</v>
      </c>
      <c r="BD15" s="52">
        <v>783</v>
      </c>
      <c r="BE15" s="3">
        <v>1709.88</v>
      </c>
      <c r="BF15" s="52">
        <v>332727</v>
      </c>
      <c r="BG15" s="52">
        <v>510</v>
      </c>
      <c r="BH15" s="3">
        <v>726.99</v>
      </c>
      <c r="BI15" s="52">
        <v>145562</v>
      </c>
      <c r="BJ15" s="52">
        <v>161</v>
      </c>
      <c r="BK15" s="3">
        <v>748.16</v>
      </c>
      <c r="BL15" s="52">
        <v>152302</v>
      </c>
      <c r="BM15" s="52">
        <v>175</v>
      </c>
      <c r="BN15" s="3">
        <f t="shared" si="0"/>
        <v>74474.920000000013</v>
      </c>
      <c r="BO15" s="52">
        <f t="shared" si="0"/>
        <v>12510826</v>
      </c>
      <c r="BP15" s="55">
        <f t="shared" si="0"/>
        <v>36201</v>
      </c>
      <c r="BQ15" s="56"/>
      <c r="BR15" s="56"/>
      <c r="BS15" s="17">
        <v>0</v>
      </c>
      <c r="BT15" s="18">
        <v>0</v>
      </c>
      <c r="BU15" s="17">
        <v>0</v>
      </c>
      <c r="BV15" s="13"/>
      <c r="BW15" s="31">
        <v>0</v>
      </c>
      <c r="BX15" s="37">
        <v>0</v>
      </c>
      <c r="BY15" s="13"/>
      <c r="BZ15" s="23">
        <v>0</v>
      </c>
      <c r="CA15" s="23"/>
    </row>
    <row r="16" spans="1:82" ht="18" customHeight="1">
      <c r="A16" s="56"/>
      <c r="B16" s="56"/>
      <c r="C16" s="56"/>
      <c r="D16" s="57"/>
      <c r="E16" s="4" t="s">
        <v>31</v>
      </c>
      <c r="F16" s="3">
        <v>0.79</v>
      </c>
      <c r="G16" s="52">
        <v>0</v>
      </c>
      <c r="H16" s="52">
        <v>0</v>
      </c>
      <c r="I16" s="3">
        <v>0.9</v>
      </c>
      <c r="J16" s="52">
        <v>17</v>
      </c>
      <c r="K16" s="52">
        <v>4</v>
      </c>
      <c r="L16" s="3">
        <v>4.3</v>
      </c>
      <c r="M16" s="52">
        <v>246</v>
      </c>
      <c r="N16" s="52">
        <v>17</v>
      </c>
      <c r="O16" s="3">
        <v>0.25</v>
      </c>
      <c r="P16" s="52">
        <v>17</v>
      </c>
      <c r="Q16" s="52">
        <v>1</v>
      </c>
      <c r="R16" s="3">
        <v>1.0900000000000001</v>
      </c>
      <c r="S16" s="52">
        <v>121</v>
      </c>
      <c r="T16" s="52">
        <v>1</v>
      </c>
      <c r="U16" s="3">
        <v>32.42</v>
      </c>
      <c r="V16" s="52">
        <v>4099</v>
      </c>
      <c r="W16" s="52">
        <v>107</v>
      </c>
      <c r="X16" s="3">
        <v>0.49</v>
      </c>
      <c r="Y16" s="52">
        <v>0</v>
      </c>
      <c r="Z16" s="52">
        <v>0</v>
      </c>
      <c r="AA16" s="3">
        <v>0.45</v>
      </c>
      <c r="AB16" s="52">
        <v>80</v>
      </c>
      <c r="AC16" s="52">
        <v>1</v>
      </c>
      <c r="AD16" s="3">
        <v>6.57</v>
      </c>
      <c r="AE16" s="52">
        <v>1027</v>
      </c>
      <c r="AF16" s="52">
        <v>5</v>
      </c>
      <c r="AG16" s="3">
        <v>2.46</v>
      </c>
      <c r="AH16" s="52">
        <v>480</v>
      </c>
      <c r="AI16" s="52">
        <v>5</v>
      </c>
      <c r="AJ16" s="3">
        <v>0.05</v>
      </c>
      <c r="AK16" s="52">
        <v>8</v>
      </c>
      <c r="AL16" s="52">
        <v>0</v>
      </c>
      <c r="AM16" s="3">
        <v>0.86</v>
      </c>
      <c r="AN16" s="52">
        <v>142</v>
      </c>
      <c r="AO16" s="52">
        <v>0</v>
      </c>
      <c r="AP16" s="3">
        <v>2.4900000000000002</v>
      </c>
      <c r="AQ16" s="52">
        <v>406</v>
      </c>
      <c r="AR16" s="52">
        <v>0</v>
      </c>
      <c r="AS16" s="3">
        <v>9.59</v>
      </c>
      <c r="AT16" s="52">
        <v>1747</v>
      </c>
      <c r="AU16" s="52">
        <v>7</v>
      </c>
      <c r="AV16" s="3">
        <v>4.5</v>
      </c>
      <c r="AW16" s="52">
        <v>760</v>
      </c>
      <c r="AX16" s="52">
        <v>2</v>
      </c>
      <c r="AY16" s="3">
        <v>2.13</v>
      </c>
      <c r="AZ16" s="52">
        <v>395</v>
      </c>
      <c r="BA16" s="52">
        <v>1</v>
      </c>
      <c r="BB16" s="3">
        <v>0.92</v>
      </c>
      <c r="BC16" s="52">
        <v>179</v>
      </c>
      <c r="BD16" s="52">
        <v>0</v>
      </c>
      <c r="BE16" s="3">
        <v>2.37</v>
      </c>
      <c r="BF16" s="52">
        <v>576</v>
      </c>
      <c r="BG16" s="52">
        <v>1</v>
      </c>
      <c r="BH16" s="3">
        <v>0.27</v>
      </c>
      <c r="BI16" s="52">
        <v>66</v>
      </c>
      <c r="BJ16" s="52">
        <v>0</v>
      </c>
      <c r="BK16" s="3">
        <v>3.72</v>
      </c>
      <c r="BL16" s="52">
        <v>559</v>
      </c>
      <c r="BM16" s="52">
        <v>0</v>
      </c>
      <c r="BN16" s="3">
        <f t="shared" si="0"/>
        <v>76.62</v>
      </c>
      <c r="BO16" s="52">
        <f t="shared" si="0"/>
        <v>10925</v>
      </c>
      <c r="BP16" s="55">
        <f t="shared" si="0"/>
        <v>152</v>
      </c>
      <c r="BQ16" s="56"/>
      <c r="BR16" s="56"/>
      <c r="BS16" s="17">
        <v>0</v>
      </c>
      <c r="BT16" s="18">
        <v>0</v>
      </c>
      <c r="BU16" s="17">
        <v>0</v>
      </c>
      <c r="BV16" s="13"/>
      <c r="BW16" s="31">
        <v>0</v>
      </c>
      <c r="BX16" s="37">
        <v>0</v>
      </c>
      <c r="BY16" s="13"/>
      <c r="BZ16" s="23">
        <v>0</v>
      </c>
      <c r="CA16" s="23"/>
    </row>
    <row r="17" spans="1:79" ht="18" customHeight="1">
      <c r="A17" s="56"/>
      <c r="B17" s="56"/>
      <c r="C17" s="56"/>
      <c r="D17" s="57"/>
      <c r="E17" s="4" t="s">
        <v>32</v>
      </c>
      <c r="F17" s="3">
        <f t="shared" ref="F17:AK17" si="5">SUM(F14:F16)</f>
        <v>41.18</v>
      </c>
      <c r="G17" s="52">
        <f t="shared" si="5"/>
        <v>0</v>
      </c>
      <c r="H17" s="52">
        <f t="shared" si="5"/>
        <v>0</v>
      </c>
      <c r="I17" s="3">
        <f t="shared" si="5"/>
        <v>137.99</v>
      </c>
      <c r="J17" s="52">
        <f t="shared" si="5"/>
        <v>5934</v>
      </c>
      <c r="K17" s="52">
        <f t="shared" si="5"/>
        <v>1046</v>
      </c>
      <c r="L17" s="3">
        <f t="shared" si="5"/>
        <v>592.96</v>
      </c>
      <c r="M17" s="52">
        <f t="shared" si="5"/>
        <v>37711</v>
      </c>
      <c r="N17" s="52">
        <f t="shared" si="5"/>
        <v>3475</v>
      </c>
      <c r="O17" s="3">
        <f t="shared" si="5"/>
        <v>423.84</v>
      </c>
      <c r="P17" s="52">
        <f t="shared" si="5"/>
        <v>38957</v>
      </c>
      <c r="Q17" s="52">
        <f t="shared" si="5"/>
        <v>2145</v>
      </c>
      <c r="R17" s="3">
        <f t="shared" si="5"/>
        <v>652.95000000000005</v>
      </c>
      <c r="S17" s="52">
        <f t="shared" si="5"/>
        <v>73724</v>
      </c>
      <c r="T17" s="52">
        <f t="shared" si="5"/>
        <v>2492</v>
      </c>
      <c r="U17" s="3">
        <f t="shared" si="5"/>
        <v>640.94999999999993</v>
      </c>
      <c r="V17" s="52">
        <f t="shared" si="5"/>
        <v>82615</v>
      </c>
      <c r="W17" s="52">
        <f t="shared" si="5"/>
        <v>2095</v>
      </c>
      <c r="X17" s="3">
        <f t="shared" si="5"/>
        <v>319.96000000000004</v>
      </c>
      <c r="Y17" s="52">
        <f t="shared" si="5"/>
        <v>44662</v>
      </c>
      <c r="Z17" s="52">
        <f t="shared" si="5"/>
        <v>646</v>
      </c>
      <c r="AA17" s="3">
        <f t="shared" si="5"/>
        <v>892.75</v>
      </c>
      <c r="AB17" s="52">
        <f t="shared" si="5"/>
        <v>135405</v>
      </c>
      <c r="AC17" s="52">
        <f t="shared" si="5"/>
        <v>1292</v>
      </c>
      <c r="AD17" s="3">
        <f t="shared" si="5"/>
        <v>1052.6399999999999</v>
      </c>
      <c r="AE17" s="52">
        <f t="shared" si="5"/>
        <v>160853</v>
      </c>
      <c r="AF17" s="52">
        <f t="shared" si="5"/>
        <v>713</v>
      </c>
      <c r="AG17" s="3">
        <f t="shared" si="5"/>
        <v>2293.16</v>
      </c>
      <c r="AH17" s="52">
        <f t="shared" si="5"/>
        <v>358250</v>
      </c>
      <c r="AI17" s="52">
        <f t="shared" si="5"/>
        <v>1300</v>
      </c>
      <c r="AJ17" s="3">
        <f t="shared" si="5"/>
        <v>4199.6400000000003</v>
      </c>
      <c r="AK17" s="52">
        <f t="shared" si="5"/>
        <v>676627</v>
      </c>
      <c r="AL17" s="52">
        <f t="shared" ref="AL17:BM17" si="6">SUM(AL14:AL16)</f>
        <v>2261</v>
      </c>
      <c r="AM17" s="3">
        <f t="shared" si="6"/>
        <v>8014.1799999999994</v>
      </c>
      <c r="AN17" s="52">
        <f t="shared" si="6"/>
        <v>1301621</v>
      </c>
      <c r="AO17" s="52">
        <f t="shared" si="6"/>
        <v>3849</v>
      </c>
      <c r="AP17" s="3">
        <f t="shared" si="6"/>
        <v>14351.859999999999</v>
      </c>
      <c r="AQ17" s="52">
        <f t="shared" si="6"/>
        <v>2378230</v>
      </c>
      <c r="AR17" s="52">
        <f t="shared" si="6"/>
        <v>5940</v>
      </c>
      <c r="AS17" s="3">
        <f t="shared" si="6"/>
        <v>20139.929999999997</v>
      </c>
      <c r="AT17" s="52">
        <f t="shared" si="6"/>
        <v>3420204</v>
      </c>
      <c r="AU17" s="52">
        <f t="shared" si="6"/>
        <v>7139</v>
      </c>
      <c r="AV17" s="3">
        <f t="shared" si="6"/>
        <v>14207.289999999999</v>
      </c>
      <c r="AW17" s="52">
        <f t="shared" si="6"/>
        <v>2420569</v>
      </c>
      <c r="AX17" s="52">
        <f t="shared" si="6"/>
        <v>4112</v>
      </c>
      <c r="AY17" s="3">
        <f t="shared" si="6"/>
        <v>7692.2400000000007</v>
      </c>
      <c r="AZ17" s="52">
        <f t="shared" si="6"/>
        <v>1343744</v>
      </c>
      <c r="BA17" s="52">
        <f t="shared" si="6"/>
        <v>1682</v>
      </c>
      <c r="BB17" s="3">
        <f t="shared" si="6"/>
        <v>3192.9700000000003</v>
      </c>
      <c r="BC17" s="52">
        <f t="shared" si="6"/>
        <v>575276</v>
      </c>
      <c r="BD17" s="52">
        <f t="shared" si="6"/>
        <v>785</v>
      </c>
      <c r="BE17" s="3">
        <f t="shared" si="6"/>
        <v>1726.28</v>
      </c>
      <c r="BF17" s="52">
        <f t="shared" si="6"/>
        <v>336650</v>
      </c>
      <c r="BG17" s="52">
        <f t="shared" si="6"/>
        <v>514</v>
      </c>
      <c r="BH17" s="3">
        <f t="shared" si="6"/>
        <v>729.73</v>
      </c>
      <c r="BI17" s="52">
        <f t="shared" si="6"/>
        <v>146206</v>
      </c>
      <c r="BJ17" s="52">
        <f t="shared" si="6"/>
        <v>161</v>
      </c>
      <c r="BK17" s="3">
        <f t="shared" si="6"/>
        <v>752.84</v>
      </c>
      <c r="BL17" s="52">
        <f t="shared" si="6"/>
        <v>153029</v>
      </c>
      <c r="BM17" s="52">
        <f t="shared" si="6"/>
        <v>175</v>
      </c>
      <c r="BN17" s="3">
        <f t="shared" si="0"/>
        <v>82055.339999999982</v>
      </c>
      <c r="BO17" s="52">
        <f t="shared" si="0"/>
        <v>13690267</v>
      </c>
      <c r="BP17" s="55">
        <f t="shared" si="0"/>
        <v>41822</v>
      </c>
      <c r="BQ17" s="56"/>
      <c r="BR17" s="56"/>
      <c r="BS17" s="17">
        <v>0</v>
      </c>
      <c r="BT17" s="18">
        <v>0</v>
      </c>
      <c r="BU17" s="17">
        <v>0</v>
      </c>
      <c r="BV17" s="13"/>
      <c r="BW17" s="31">
        <v>0</v>
      </c>
      <c r="BX17" s="37">
        <v>0</v>
      </c>
      <c r="BY17" s="13"/>
      <c r="BZ17" s="23">
        <v>0</v>
      </c>
      <c r="CA17" s="23"/>
    </row>
    <row r="18" spans="1:79" ht="18" customHeight="1">
      <c r="A18" s="56"/>
      <c r="B18" s="56"/>
      <c r="C18" s="56"/>
      <c r="D18" s="57" t="s">
        <v>37</v>
      </c>
      <c r="E18" s="57"/>
      <c r="F18" s="3">
        <f t="shared" ref="F18:AK18" si="7">SUM(F13,F17)</f>
        <v>41.22</v>
      </c>
      <c r="G18" s="52">
        <f t="shared" si="7"/>
        <v>0</v>
      </c>
      <c r="H18" s="52">
        <f t="shared" si="7"/>
        <v>0</v>
      </c>
      <c r="I18" s="3">
        <f t="shared" si="7"/>
        <v>137.99</v>
      </c>
      <c r="J18" s="52">
        <f t="shared" si="7"/>
        <v>5934</v>
      </c>
      <c r="K18" s="52">
        <f t="shared" si="7"/>
        <v>1046</v>
      </c>
      <c r="L18" s="3">
        <f t="shared" si="7"/>
        <v>592.96</v>
      </c>
      <c r="M18" s="52">
        <f t="shared" si="7"/>
        <v>37711</v>
      </c>
      <c r="N18" s="52">
        <f t="shared" si="7"/>
        <v>3475</v>
      </c>
      <c r="O18" s="3">
        <f t="shared" si="7"/>
        <v>423.84</v>
      </c>
      <c r="P18" s="52">
        <f t="shared" si="7"/>
        <v>38957</v>
      </c>
      <c r="Q18" s="52">
        <f t="shared" si="7"/>
        <v>2145</v>
      </c>
      <c r="R18" s="3">
        <f t="shared" si="7"/>
        <v>652.95000000000005</v>
      </c>
      <c r="S18" s="52">
        <f t="shared" si="7"/>
        <v>73724</v>
      </c>
      <c r="T18" s="52">
        <f t="shared" si="7"/>
        <v>2492</v>
      </c>
      <c r="U18" s="3">
        <f t="shared" si="7"/>
        <v>642.53</v>
      </c>
      <c r="V18" s="52">
        <f t="shared" si="7"/>
        <v>82859</v>
      </c>
      <c r="W18" s="52">
        <f t="shared" si="7"/>
        <v>2103</v>
      </c>
      <c r="X18" s="3">
        <f t="shared" si="7"/>
        <v>319.96000000000004</v>
      </c>
      <c r="Y18" s="52">
        <f t="shared" si="7"/>
        <v>44662</v>
      </c>
      <c r="Z18" s="52">
        <f t="shared" si="7"/>
        <v>646</v>
      </c>
      <c r="AA18" s="3">
        <f t="shared" si="7"/>
        <v>895.79</v>
      </c>
      <c r="AB18" s="52">
        <f t="shared" si="7"/>
        <v>136211</v>
      </c>
      <c r="AC18" s="52">
        <f t="shared" si="7"/>
        <v>1307</v>
      </c>
      <c r="AD18" s="3">
        <f t="shared" si="7"/>
        <v>1058.2299999999998</v>
      </c>
      <c r="AE18" s="52">
        <f t="shared" si="7"/>
        <v>161932</v>
      </c>
      <c r="AF18" s="52">
        <f t="shared" si="7"/>
        <v>722</v>
      </c>
      <c r="AG18" s="3">
        <f t="shared" si="7"/>
        <v>2301.37</v>
      </c>
      <c r="AH18" s="52">
        <f t="shared" si="7"/>
        <v>360005</v>
      </c>
      <c r="AI18" s="52">
        <f t="shared" si="7"/>
        <v>1311</v>
      </c>
      <c r="AJ18" s="3">
        <f t="shared" si="7"/>
        <v>4220.6400000000003</v>
      </c>
      <c r="AK18" s="52">
        <f t="shared" si="7"/>
        <v>680162</v>
      </c>
      <c r="AL18" s="52">
        <f t="shared" ref="AL18:BM18" si="8">SUM(AL13,AL17)</f>
        <v>2267</v>
      </c>
      <c r="AM18" s="3">
        <f t="shared" si="8"/>
        <v>8141.0999999999995</v>
      </c>
      <c r="AN18" s="52">
        <f t="shared" si="8"/>
        <v>1326701</v>
      </c>
      <c r="AO18" s="52">
        <f t="shared" si="8"/>
        <v>3896</v>
      </c>
      <c r="AP18" s="3">
        <f t="shared" si="8"/>
        <v>14638.46</v>
      </c>
      <c r="AQ18" s="52">
        <f t="shared" si="8"/>
        <v>2438711</v>
      </c>
      <c r="AR18" s="52">
        <f t="shared" si="8"/>
        <v>6082</v>
      </c>
      <c r="AS18" s="3">
        <f t="shared" si="8"/>
        <v>20497.359999999997</v>
      </c>
      <c r="AT18" s="52">
        <f t="shared" si="8"/>
        <v>3501177</v>
      </c>
      <c r="AU18" s="52">
        <f t="shared" si="8"/>
        <v>7336</v>
      </c>
      <c r="AV18" s="3">
        <f t="shared" si="8"/>
        <v>14358.89</v>
      </c>
      <c r="AW18" s="52">
        <f t="shared" si="8"/>
        <v>2455759</v>
      </c>
      <c r="AX18" s="52">
        <f t="shared" si="8"/>
        <v>4160</v>
      </c>
      <c r="AY18" s="3">
        <f t="shared" si="8"/>
        <v>7735.1500000000005</v>
      </c>
      <c r="AZ18" s="52">
        <f t="shared" si="8"/>
        <v>1354988</v>
      </c>
      <c r="BA18" s="52">
        <f t="shared" si="8"/>
        <v>1695</v>
      </c>
      <c r="BB18" s="3">
        <f t="shared" si="8"/>
        <v>3206.44</v>
      </c>
      <c r="BC18" s="52">
        <f t="shared" si="8"/>
        <v>579002</v>
      </c>
      <c r="BD18" s="52">
        <f t="shared" si="8"/>
        <v>789</v>
      </c>
      <c r="BE18" s="3">
        <f t="shared" si="8"/>
        <v>1734.71</v>
      </c>
      <c r="BF18" s="52">
        <f t="shared" si="8"/>
        <v>339033</v>
      </c>
      <c r="BG18" s="52">
        <f t="shared" si="8"/>
        <v>515</v>
      </c>
      <c r="BH18" s="3">
        <f t="shared" si="8"/>
        <v>744.13</v>
      </c>
      <c r="BI18" s="52">
        <f t="shared" si="8"/>
        <v>150009</v>
      </c>
      <c r="BJ18" s="52">
        <f t="shared" si="8"/>
        <v>169</v>
      </c>
      <c r="BK18" s="3">
        <f t="shared" si="8"/>
        <v>798.59</v>
      </c>
      <c r="BL18" s="52">
        <f t="shared" si="8"/>
        <v>167133</v>
      </c>
      <c r="BM18" s="52">
        <f t="shared" si="8"/>
        <v>206</v>
      </c>
      <c r="BN18" s="3">
        <f t="shared" si="0"/>
        <v>83142.31</v>
      </c>
      <c r="BO18" s="52">
        <f t="shared" si="0"/>
        <v>13934670</v>
      </c>
      <c r="BP18" s="55">
        <f t="shared" si="0"/>
        <v>42362</v>
      </c>
      <c r="BQ18" s="56"/>
      <c r="BR18" s="56"/>
      <c r="BS18" s="17">
        <v>0</v>
      </c>
      <c r="BT18" s="18">
        <v>0</v>
      </c>
      <c r="BU18" s="17">
        <v>0</v>
      </c>
      <c r="BV18" s="14"/>
      <c r="BW18" s="32">
        <v>0</v>
      </c>
      <c r="BX18" s="38">
        <v>0</v>
      </c>
      <c r="BY18" s="14"/>
      <c r="BZ18" s="24">
        <v>0</v>
      </c>
      <c r="CA18" s="24"/>
    </row>
    <row r="19" spans="1:79" ht="18" customHeight="1">
      <c r="A19" s="56"/>
      <c r="B19" s="56"/>
      <c r="C19" s="58" t="s">
        <v>42</v>
      </c>
      <c r="D19" s="58"/>
      <c r="E19" s="58"/>
      <c r="F19" s="3">
        <f t="shared" ref="F19:AK19" si="9">SUM(F18,F12)</f>
        <v>1403.6100000000001</v>
      </c>
      <c r="G19" s="52">
        <f t="shared" si="9"/>
        <v>0</v>
      </c>
      <c r="H19" s="52">
        <f t="shared" si="9"/>
        <v>0</v>
      </c>
      <c r="I19" s="3">
        <f t="shared" si="9"/>
        <v>3085.5200000000004</v>
      </c>
      <c r="J19" s="52">
        <f t="shared" si="9"/>
        <v>12227</v>
      </c>
      <c r="K19" s="52">
        <f t="shared" si="9"/>
        <v>2100</v>
      </c>
      <c r="L19" s="3">
        <f t="shared" si="9"/>
        <v>2939.8399999999997</v>
      </c>
      <c r="M19" s="52">
        <f t="shared" si="9"/>
        <v>141020</v>
      </c>
      <c r="N19" s="52">
        <f t="shared" si="9"/>
        <v>22741</v>
      </c>
      <c r="O19" s="3">
        <f t="shared" si="9"/>
        <v>2732.8500000000004</v>
      </c>
      <c r="P19" s="52">
        <f t="shared" si="9"/>
        <v>240003</v>
      </c>
      <c r="Q19" s="52">
        <f t="shared" si="9"/>
        <v>23286</v>
      </c>
      <c r="R19" s="3">
        <f t="shared" si="9"/>
        <v>2798.76</v>
      </c>
      <c r="S19" s="52">
        <f t="shared" si="9"/>
        <v>363360</v>
      </c>
      <c r="T19" s="52">
        <f t="shared" si="9"/>
        <v>25031</v>
      </c>
      <c r="U19" s="3">
        <f t="shared" si="9"/>
        <v>2658.38</v>
      </c>
      <c r="V19" s="52">
        <f t="shared" si="9"/>
        <v>456430</v>
      </c>
      <c r="W19" s="52">
        <f t="shared" si="9"/>
        <v>26557</v>
      </c>
      <c r="X19" s="3">
        <f t="shared" si="9"/>
        <v>3034.93</v>
      </c>
      <c r="Y19" s="52">
        <f t="shared" si="9"/>
        <v>715352</v>
      </c>
      <c r="Z19" s="52">
        <f t="shared" si="9"/>
        <v>33654</v>
      </c>
      <c r="AA19" s="3">
        <f t="shared" si="9"/>
        <v>4321.92</v>
      </c>
      <c r="AB19" s="52">
        <f t="shared" si="9"/>
        <v>1143255</v>
      </c>
      <c r="AC19" s="52">
        <f t="shared" si="9"/>
        <v>33558</v>
      </c>
      <c r="AD19" s="3">
        <f t="shared" si="9"/>
        <v>6059.1299999999992</v>
      </c>
      <c r="AE19" s="52">
        <f t="shared" si="9"/>
        <v>1917563</v>
      </c>
      <c r="AF19" s="52">
        <f t="shared" si="9"/>
        <v>38445</v>
      </c>
      <c r="AG19" s="3">
        <f t="shared" si="9"/>
        <v>14331.189999999999</v>
      </c>
      <c r="AH19" s="52">
        <f t="shared" si="9"/>
        <v>5255749</v>
      </c>
      <c r="AI19" s="52">
        <f t="shared" si="9"/>
        <v>82665</v>
      </c>
      <c r="AJ19" s="3">
        <f t="shared" si="9"/>
        <v>22951.469999999998</v>
      </c>
      <c r="AK19" s="52">
        <f t="shared" si="9"/>
        <v>9003040</v>
      </c>
      <c r="AL19" s="52">
        <f t="shared" ref="AL19:BM19" si="10">SUM(AL18,AL12)</f>
        <v>107530</v>
      </c>
      <c r="AM19" s="3">
        <f t="shared" si="10"/>
        <v>33556.639999999999</v>
      </c>
      <c r="AN19" s="52">
        <f t="shared" si="10"/>
        <v>13708721</v>
      </c>
      <c r="AO19" s="52">
        <f t="shared" si="10"/>
        <v>123888</v>
      </c>
      <c r="AP19" s="3">
        <f t="shared" si="10"/>
        <v>40763.440000000002</v>
      </c>
      <c r="AQ19" s="52">
        <f t="shared" si="10"/>
        <v>16035383</v>
      </c>
      <c r="AR19" s="52">
        <f t="shared" si="10"/>
        <v>107347</v>
      </c>
      <c r="AS19" s="3">
        <f t="shared" si="10"/>
        <v>46869.77</v>
      </c>
      <c r="AT19" s="52">
        <f t="shared" si="10"/>
        <v>17835145</v>
      </c>
      <c r="AU19" s="52">
        <f t="shared" si="10"/>
        <v>85279</v>
      </c>
      <c r="AV19" s="3">
        <f t="shared" si="10"/>
        <v>27914.879999999997</v>
      </c>
      <c r="AW19" s="52">
        <f t="shared" si="10"/>
        <v>10219075</v>
      </c>
      <c r="AX19" s="52">
        <f t="shared" si="10"/>
        <v>35653</v>
      </c>
      <c r="AY19" s="3">
        <f t="shared" si="10"/>
        <v>13272.900000000001</v>
      </c>
      <c r="AZ19" s="52">
        <f t="shared" si="10"/>
        <v>4601024</v>
      </c>
      <c r="BA19" s="52">
        <f t="shared" si="10"/>
        <v>11310</v>
      </c>
      <c r="BB19" s="3">
        <f t="shared" si="10"/>
        <v>6213.2000000000007</v>
      </c>
      <c r="BC19" s="52">
        <f t="shared" si="10"/>
        <v>2384809</v>
      </c>
      <c r="BD19" s="52">
        <f t="shared" si="10"/>
        <v>4811</v>
      </c>
      <c r="BE19" s="3">
        <f t="shared" si="10"/>
        <v>3611.76</v>
      </c>
      <c r="BF19" s="52">
        <f t="shared" si="10"/>
        <v>1508744</v>
      </c>
      <c r="BG19" s="52">
        <f t="shared" si="10"/>
        <v>1983</v>
      </c>
      <c r="BH19" s="3">
        <f t="shared" si="10"/>
        <v>2064.56</v>
      </c>
      <c r="BI19" s="52">
        <f t="shared" si="10"/>
        <v>998232</v>
      </c>
      <c r="BJ19" s="52">
        <f t="shared" si="10"/>
        <v>1182</v>
      </c>
      <c r="BK19" s="3">
        <f t="shared" si="10"/>
        <v>3076.81</v>
      </c>
      <c r="BL19" s="52">
        <f t="shared" si="10"/>
        <v>1641166</v>
      </c>
      <c r="BM19" s="52">
        <f t="shared" si="10"/>
        <v>1233</v>
      </c>
      <c r="BN19" s="3">
        <f t="shared" si="0"/>
        <v>243661.56</v>
      </c>
      <c r="BO19" s="52">
        <f t="shared" si="0"/>
        <v>88180298</v>
      </c>
      <c r="BP19" s="55">
        <f t="shared" si="0"/>
        <v>768253</v>
      </c>
      <c r="BQ19" s="56"/>
      <c r="BR19" s="6" t="s">
        <v>52</v>
      </c>
      <c r="BS19" s="19">
        <f>BS6</f>
        <v>744.23</v>
      </c>
      <c r="BT19" s="19">
        <f>BT6</f>
        <v>8191.47</v>
      </c>
      <c r="BU19" s="19">
        <f>BU6</f>
        <v>238.72</v>
      </c>
      <c r="BV19" s="8"/>
      <c r="BW19" s="33">
        <f>SUM(BW6:BW10)</f>
        <v>8677.4100000000017</v>
      </c>
      <c r="BX19" s="39">
        <f>SUM(BX6:BX10)</f>
        <v>8879873</v>
      </c>
      <c r="BY19" s="8"/>
      <c r="BZ19" s="27">
        <f>SUM(BZ6:BZ11)</f>
        <v>106.59</v>
      </c>
      <c r="CA19" s="19">
        <f>SUM(BZ19,BW19,BS19:BU19,BN19)</f>
        <v>261619.98</v>
      </c>
    </row>
    <row r="20" spans="1:79" ht="18" customHeight="1">
      <c r="A20" s="56" t="s">
        <v>47</v>
      </c>
      <c r="B20" s="56" t="s">
        <v>40</v>
      </c>
      <c r="C20" s="56" t="s">
        <v>35</v>
      </c>
      <c r="D20" s="56" t="s">
        <v>33</v>
      </c>
      <c r="E20" s="4" t="s">
        <v>28</v>
      </c>
      <c r="F20" s="3">
        <v>748</v>
      </c>
      <c r="G20" s="52">
        <v>0</v>
      </c>
      <c r="H20" s="52">
        <v>0</v>
      </c>
      <c r="I20" s="3">
        <v>1651.24</v>
      </c>
      <c r="J20" s="52">
        <v>0</v>
      </c>
      <c r="K20" s="52">
        <v>0</v>
      </c>
      <c r="L20" s="3">
        <v>1252.6300000000001</v>
      </c>
      <c r="M20" s="52">
        <v>48902</v>
      </c>
      <c r="N20" s="52">
        <v>10604</v>
      </c>
      <c r="O20" s="3">
        <v>852.81999999999994</v>
      </c>
      <c r="P20" s="52">
        <v>71479</v>
      </c>
      <c r="Q20" s="52">
        <v>8099</v>
      </c>
      <c r="R20" s="3">
        <v>398.76</v>
      </c>
      <c r="S20" s="52">
        <v>54823</v>
      </c>
      <c r="T20" s="52">
        <v>5066</v>
      </c>
      <c r="U20" s="3">
        <v>296.48</v>
      </c>
      <c r="V20" s="52">
        <v>61438</v>
      </c>
      <c r="W20" s="52">
        <v>4596</v>
      </c>
      <c r="X20" s="3">
        <v>293.98</v>
      </c>
      <c r="Y20" s="52">
        <v>83127</v>
      </c>
      <c r="Z20" s="52">
        <v>4715</v>
      </c>
      <c r="AA20" s="3">
        <v>486.20000000000005</v>
      </c>
      <c r="AB20" s="52">
        <v>176866</v>
      </c>
      <c r="AC20" s="52">
        <v>6308</v>
      </c>
      <c r="AD20" s="3">
        <v>1260.5899999999999</v>
      </c>
      <c r="AE20" s="52">
        <v>518659</v>
      </c>
      <c r="AF20" s="52">
        <v>11999</v>
      </c>
      <c r="AG20" s="3">
        <v>2877.27</v>
      </c>
      <c r="AH20" s="52">
        <v>1322078</v>
      </c>
      <c r="AI20" s="52">
        <v>23145</v>
      </c>
      <c r="AJ20" s="3">
        <v>3769.9</v>
      </c>
      <c r="AK20" s="52">
        <v>1848935</v>
      </c>
      <c r="AL20" s="52">
        <v>24597</v>
      </c>
      <c r="AM20" s="3">
        <v>6712.14</v>
      </c>
      <c r="AN20" s="52">
        <v>3465733</v>
      </c>
      <c r="AO20" s="52">
        <v>35291</v>
      </c>
      <c r="AP20" s="3">
        <v>7511.6</v>
      </c>
      <c r="AQ20" s="52">
        <v>4053233</v>
      </c>
      <c r="AR20" s="52">
        <v>31051</v>
      </c>
      <c r="AS20" s="3">
        <v>7399.7300000000005</v>
      </c>
      <c r="AT20" s="52">
        <v>4139254</v>
      </c>
      <c r="AU20" s="52">
        <v>22457</v>
      </c>
      <c r="AV20" s="3">
        <v>3591.56</v>
      </c>
      <c r="AW20" s="52">
        <v>2096537</v>
      </c>
      <c r="AX20" s="52">
        <v>8218</v>
      </c>
      <c r="AY20" s="3">
        <v>1363.74</v>
      </c>
      <c r="AZ20" s="52">
        <v>807364</v>
      </c>
      <c r="BA20" s="52">
        <v>2083</v>
      </c>
      <c r="BB20" s="3">
        <v>676.24</v>
      </c>
      <c r="BC20" s="52">
        <v>401828</v>
      </c>
      <c r="BD20" s="52">
        <v>664</v>
      </c>
      <c r="BE20" s="3">
        <v>339.21</v>
      </c>
      <c r="BF20" s="52">
        <v>203843</v>
      </c>
      <c r="BG20" s="52">
        <v>241</v>
      </c>
      <c r="BH20" s="3">
        <v>230.03</v>
      </c>
      <c r="BI20" s="52">
        <v>148296</v>
      </c>
      <c r="BJ20" s="52">
        <v>175</v>
      </c>
      <c r="BK20" s="3">
        <v>463.77000000000004</v>
      </c>
      <c r="BL20" s="52">
        <v>300106</v>
      </c>
      <c r="BM20" s="52">
        <v>297</v>
      </c>
      <c r="BN20" s="3">
        <f t="shared" si="0"/>
        <v>42175.889999999992</v>
      </c>
      <c r="BO20" s="52">
        <f t="shared" si="0"/>
        <v>19802501</v>
      </c>
      <c r="BP20" s="55">
        <f t="shared" si="0"/>
        <v>199606</v>
      </c>
      <c r="BQ20" s="56" t="s">
        <v>47</v>
      </c>
      <c r="BR20" s="56" t="s">
        <v>40</v>
      </c>
      <c r="BS20" s="15">
        <v>483.34</v>
      </c>
      <c r="BT20" s="16">
        <v>6057.22</v>
      </c>
      <c r="BU20" s="15">
        <v>522.76</v>
      </c>
      <c r="BV20" s="12" t="s">
        <v>61</v>
      </c>
      <c r="BW20" s="30">
        <v>363.74</v>
      </c>
      <c r="BX20" s="36">
        <v>435666</v>
      </c>
      <c r="BY20" s="12" t="s">
        <v>67</v>
      </c>
      <c r="BZ20" s="22">
        <v>39.6</v>
      </c>
      <c r="CA20" s="22"/>
    </row>
    <row r="21" spans="1:79" ht="18" customHeight="1">
      <c r="A21" s="56"/>
      <c r="B21" s="56"/>
      <c r="C21" s="56"/>
      <c r="D21" s="56"/>
      <c r="E21" s="4" t="s">
        <v>29</v>
      </c>
      <c r="F21" s="3">
        <v>114.34</v>
      </c>
      <c r="G21" s="52">
        <v>0</v>
      </c>
      <c r="H21" s="52">
        <v>0</v>
      </c>
      <c r="I21" s="3">
        <v>219.75</v>
      </c>
      <c r="J21" s="52">
        <v>0</v>
      </c>
      <c r="K21" s="52">
        <v>0</v>
      </c>
      <c r="L21" s="3">
        <v>214.02</v>
      </c>
      <c r="M21" s="52">
        <v>8031</v>
      </c>
      <c r="N21" s="52">
        <v>1513</v>
      </c>
      <c r="O21" s="3">
        <v>581.66</v>
      </c>
      <c r="P21" s="52">
        <v>46978</v>
      </c>
      <c r="Q21" s="52">
        <v>5408</v>
      </c>
      <c r="R21" s="3">
        <v>1117.45</v>
      </c>
      <c r="S21" s="52">
        <v>142792</v>
      </c>
      <c r="T21" s="52">
        <v>13185</v>
      </c>
      <c r="U21" s="3">
        <v>881.76</v>
      </c>
      <c r="V21" s="52">
        <v>168839</v>
      </c>
      <c r="W21" s="52">
        <v>12633</v>
      </c>
      <c r="X21" s="3">
        <v>937.02</v>
      </c>
      <c r="Y21" s="52">
        <v>252490</v>
      </c>
      <c r="Z21" s="52">
        <v>13758</v>
      </c>
      <c r="AA21" s="3">
        <v>1332.84</v>
      </c>
      <c r="AB21" s="52">
        <v>427845</v>
      </c>
      <c r="AC21" s="52">
        <v>15650</v>
      </c>
      <c r="AD21" s="3">
        <v>1673.69</v>
      </c>
      <c r="AE21" s="52">
        <v>635026</v>
      </c>
      <c r="AF21" s="52">
        <v>16129</v>
      </c>
      <c r="AG21" s="3">
        <v>2993.07</v>
      </c>
      <c r="AH21" s="52">
        <v>1276088</v>
      </c>
      <c r="AI21" s="52">
        <v>23912</v>
      </c>
      <c r="AJ21" s="3">
        <v>5495.73</v>
      </c>
      <c r="AK21" s="52">
        <v>2523877</v>
      </c>
      <c r="AL21" s="52">
        <v>34223</v>
      </c>
      <c r="AM21" s="3">
        <v>5714.18</v>
      </c>
      <c r="AN21" s="52">
        <v>2788062</v>
      </c>
      <c r="AO21" s="52">
        <v>31247</v>
      </c>
      <c r="AP21" s="3">
        <v>3817.86</v>
      </c>
      <c r="AQ21" s="52">
        <v>1948161</v>
      </c>
      <c r="AR21" s="52">
        <v>15775</v>
      </c>
      <c r="AS21" s="3">
        <v>2424.4499999999998</v>
      </c>
      <c r="AT21" s="52">
        <v>1280304</v>
      </c>
      <c r="AU21" s="52">
        <v>7554</v>
      </c>
      <c r="AV21" s="3">
        <v>822.38</v>
      </c>
      <c r="AW21" s="52">
        <v>441828</v>
      </c>
      <c r="AX21" s="52">
        <v>1899</v>
      </c>
      <c r="AY21" s="3">
        <v>260.31</v>
      </c>
      <c r="AZ21" s="52">
        <v>140608</v>
      </c>
      <c r="BA21" s="52">
        <v>309</v>
      </c>
      <c r="BB21" s="3">
        <v>128.07</v>
      </c>
      <c r="BC21" s="52">
        <v>69246</v>
      </c>
      <c r="BD21" s="52">
        <v>107</v>
      </c>
      <c r="BE21" s="3">
        <v>187.12</v>
      </c>
      <c r="BF21" s="52">
        <v>100898</v>
      </c>
      <c r="BG21" s="52">
        <v>195</v>
      </c>
      <c r="BH21" s="3">
        <v>168.23</v>
      </c>
      <c r="BI21" s="52">
        <v>87726</v>
      </c>
      <c r="BJ21" s="52">
        <v>59</v>
      </c>
      <c r="BK21" s="3">
        <v>268.63</v>
      </c>
      <c r="BL21" s="52">
        <v>142321</v>
      </c>
      <c r="BM21" s="52">
        <v>240</v>
      </c>
      <c r="BN21" s="3">
        <f t="shared" si="0"/>
        <v>29352.560000000005</v>
      </c>
      <c r="BO21" s="52">
        <f t="shared" si="0"/>
        <v>12481120</v>
      </c>
      <c r="BP21" s="55">
        <f t="shared" si="0"/>
        <v>193796</v>
      </c>
      <c r="BQ21" s="56"/>
      <c r="BR21" s="56"/>
      <c r="BS21" s="17">
        <v>0</v>
      </c>
      <c r="BT21" s="18">
        <v>0</v>
      </c>
      <c r="BU21" s="17">
        <v>0</v>
      </c>
      <c r="BV21" s="13" t="s">
        <v>62</v>
      </c>
      <c r="BW21" s="31">
        <v>404.68</v>
      </c>
      <c r="BX21" s="37">
        <v>323601</v>
      </c>
      <c r="BY21" s="13" t="s">
        <v>68</v>
      </c>
      <c r="BZ21" s="23">
        <v>0</v>
      </c>
      <c r="CA21" s="23"/>
    </row>
    <row r="22" spans="1:79" ht="18" customHeight="1">
      <c r="A22" s="56"/>
      <c r="B22" s="56"/>
      <c r="C22" s="56"/>
      <c r="D22" s="56"/>
      <c r="E22" s="4" t="s">
        <v>30</v>
      </c>
      <c r="F22" s="3">
        <v>0</v>
      </c>
      <c r="G22" s="52">
        <v>0</v>
      </c>
      <c r="H22" s="52">
        <v>0</v>
      </c>
      <c r="I22" s="3">
        <v>0.22</v>
      </c>
      <c r="J22" s="52">
        <v>0</v>
      </c>
      <c r="K22" s="52">
        <v>0</v>
      </c>
      <c r="L22" s="3">
        <v>0</v>
      </c>
      <c r="M22" s="52">
        <v>0</v>
      </c>
      <c r="N22" s="52">
        <v>0</v>
      </c>
      <c r="O22" s="3">
        <v>1.63</v>
      </c>
      <c r="P22" s="52">
        <v>120</v>
      </c>
      <c r="Q22" s="52">
        <v>10</v>
      </c>
      <c r="R22" s="3">
        <v>14.71</v>
      </c>
      <c r="S22" s="52">
        <v>1586</v>
      </c>
      <c r="T22" s="52">
        <v>83</v>
      </c>
      <c r="U22" s="3">
        <v>11.590000000000002</v>
      </c>
      <c r="V22" s="52">
        <v>1661</v>
      </c>
      <c r="W22" s="52">
        <v>62</v>
      </c>
      <c r="X22" s="3">
        <v>7.0000000000000007E-2</v>
      </c>
      <c r="Y22" s="52">
        <v>12</v>
      </c>
      <c r="Z22" s="52">
        <v>0</v>
      </c>
      <c r="AA22" s="3">
        <v>0</v>
      </c>
      <c r="AB22" s="52">
        <v>0</v>
      </c>
      <c r="AC22" s="52">
        <v>0</v>
      </c>
      <c r="AD22" s="3">
        <v>0.8</v>
      </c>
      <c r="AE22" s="52">
        <v>183</v>
      </c>
      <c r="AF22" s="52">
        <v>3</v>
      </c>
      <c r="AG22" s="3">
        <v>1.33</v>
      </c>
      <c r="AH22" s="52">
        <v>327</v>
      </c>
      <c r="AI22" s="52">
        <v>4</v>
      </c>
      <c r="AJ22" s="3">
        <v>7.3100000000000005</v>
      </c>
      <c r="AK22" s="52">
        <v>1666</v>
      </c>
      <c r="AL22" s="52">
        <v>12</v>
      </c>
      <c r="AM22" s="3">
        <v>145.47</v>
      </c>
      <c r="AN22" s="52">
        <v>38985</v>
      </c>
      <c r="AO22" s="52">
        <v>273</v>
      </c>
      <c r="AP22" s="3">
        <v>847.67</v>
      </c>
      <c r="AQ22" s="52">
        <v>232320</v>
      </c>
      <c r="AR22" s="52">
        <v>1500</v>
      </c>
      <c r="AS22" s="3">
        <v>505.99</v>
      </c>
      <c r="AT22" s="52">
        <v>143087</v>
      </c>
      <c r="AU22" s="52">
        <v>886</v>
      </c>
      <c r="AV22" s="3">
        <v>151.75</v>
      </c>
      <c r="AW22" s="52">
        <v>44317</v>
      </c>
      <c r="AX22" s="52">
        <v>114</v>
      </c>
      <c r="AY22" s="3">
        <v>26.25</v>
      </c>
      <c r="AZ22" s="52">
        <v>7364</v>
      </c>
      <c r="BA22" s="52">
        <v>14</v>
      </c>
      <c r="BB22" s="3">
        <v>10.4</v>
      </c>
      <c r="BC22" s="52">
        <v>3080</v>
      </c>
      <c r="BD22" s="52">
        <v>4</v>
      </c>
      <c r="BE22" s="3">
        <v>21.72</v>
      </c>
      <c r="BF22" s="52">
        <v>6172</v>
      </c>
      <c r="BG22" s="52">
        <v>6</v>
      </c>
      <c r="BH22" s="3">
        <v>4.3600000000000003</v>
      </c>
      <c r="BI22" s="52">
        <v>1095</v>
      </c>
      <c r="BJ22" s="52">
        <v>1</v>
      </c>
      <c r="BK22" s="3">
        <v>24.69</v>
      </c>
      <c r="BL22" s="52">
        <v>7872</v>
      </c>
      <c r="BM22" s="52">
        <v>21</v>
      </c>
      <c r="BN22" s="3">
        <f t="shared" si="0"/>
        <v>1775.96</v>
      </c>
      <c r="BO22" s="52">
        <f t="shared" si="0"/>
        <v>489847</v>
      </c>
      <c r="BP22" s="55">
        <f t="shared" si="0"/>
        <v>2993</v>
      </c>
      <c r="BQ22" s="56"/>
      <c r="BR22" s="56"/>
      <c r="BS22" s="17">
        <v>0</v>
      </c>
      <c r="BT22" s="18">
        <v>0</v>
      </c>
      <c r="BU22" s="17">
        <v>0</v>
      </c>
      <c r="BV22" s="13" t="s">
        <v>63</v>
      </c>
      <c r="BW22" s="31">
        <v>171.22</v>
      </c>
      <c r="BX22" s="37">
        <v>102732</v>
      </c>
      <c r="BY22" s="13" t="s">
        <v>88</v>
      </c>
      <c r="BZ22" s="23">
        <v>10.37</v>
      </c>
      <c r="CA22" s="23"/>
    </row>
    <row r="23" spans="1:79" ht="18" customHeight="1">
      <c r="A23" s="56"/>
      <c r="B23" s="56"/>
      <c r="C23" s="56"/>
      <c r="D23" s="56"/>
      <c r="E23" s="4" t="s">
        <v>31</v>
      </c>
      <c r="F23" s="3">
        <v>0</v>
      </c>
      <c r="G23" s="52">
        <v>0</v>
      </c>
      <c r="H23" s="52">
        <v>0</v>
      </c>
      <c r="I23" s="3">
        <v>0.65</v>
      </c>
      <c r="J23" s="52">
        <v>0</v>
      </c>
      <c r="K23" s="52">
        <v>0</v>
      </c>
      <c r="L23" s="3">
        <v>0.27</v>
      </c>
      <c r="M23" s="52">
        <v>9</v>
      </c>
      <c r="N23" s="52">
        <v>2</v>
      </c>
      <c r="O23" s="3">
        <v>1.02</v>
      </c>
      <c r="P23" s="52">
        <v>91</v>
      </c>
      <c r="Q23" s="52">
        <v>7</v>
      </c>
      <c r="R23" s="3">
        <v>6</v>
      </c>
      <c r="S23" s="52">
        <v>637</v>
      </c>
      <c r="T23" s="52">
        <v>48</v>
      </c>
      <c r="U23" s="3">
        <v>6.38</v>
      </c>
      <c r="V23" s="52">
        <v>1085</v>
      </c>
      <c r="W23" s="52">
        <v>39</v>
      </c>
      <c r="X23" s="3">
        <v>9.5299999999999994</v>
      </c>
      <c r="Y23" s="52">
        <v>1739</v>
      </c>
      <c r="Z23" s="52">
        <v>46</v>
      </c>
      <c r="AA23" s="3">
        <v>0.69</v>
      </c>
      <c r="AB23" s="52">
        <v>140</v>
      </c>
      <c r="AC23" s="52">
        <v>4</v>
      </c>
      <c r="AD23" s="3">
        <v>0</v>
      </c>
      <c r="AE23" s="52">
        <v>0</v>
      </c>
      <c r="AF23" s="52">
        <v>0</v>
      </c>
      <c r="AG23" s="3">
        <v>0</v>
      </c>
      <c r="AH23" s="52">
        <v>0</v>
      </c>
      <c r="AI23" s="52">
        <v>0</v>
      </c>
      <c r="AJ23" s="3">
        <v>1.75</v>
      </c>
      <c r="AK23" s="52">
        <v>334</v>
      </c>
      <c r="AL23" s="52">
        <v>3</v>
      </c>
      <c r="AM23" s="3">
        <v>0</v>
      </c>
      <c r="AN23" s="52">
        <v>0</v>
      </c>
      <c r="AO23" s="52">
        <v>0</v>
      </c>
      <c r="AP23" s="3">
        <v>3.7</v>
      </c>
      <c r="AQ23" s="52">
        <v>1018</v>
      </c>
      <c r="AR23" s="52">
        <v>6</v>
      </c>
      <c r="AS23" s="3">
        <v>0.71</v>
      </c>
      <c r="AT23" s="52">
        <v>200</v>
      </c>
      <c r="AU23" s="52">
        <v>1</v>
      </c>
      <c r="AV23" s="3">
        <v>0</v>
      </c>
      <c r="AW23" s="52">
        <v>0</v>
      </c>
      <c r="AX23" s="52">
        <v>0</v>
      </c>
      <c r="AY23" s="3">
        <v>0.92</v>
      </c>
      <c r="AZ23" s="52">
        <v>192</v>
      </c>
      <c r="BA23" s="52">
        <v>0</v>
      </c>
      <c r="BB23" s="3">
        <v>0</v>
      </c>
      <c r="BC23" s="52">
        <v>0</v>
      </c>
      <c r="BD23" s="52">
        <v>0</v>
      </c>
      <c r="BE23" s="3">
        <v>0.4</v>
      </c>
      <c r="BF23" s="52">
        <v>116</v>
      </c>
      <c r="BG23" s="52">
        <v>0</v>
      </c>
      <c r="BH23" s="3">
        <v>1.1499999999999999</v>
      </c>
      <c r="BI23" s="52">
        <v>367</v>
      </c>
      <c r="BJ23" s="52">
        <v>1</v>
      </c>
      <c r="BK23" s="3">
        <v>0</v>
      </c>
      <c r="BL23" s="52">
        <v>0</v>
      </c>
      <c r="BM23" s="52">
        <v>0</v>
      </c>
      <c r="BN23" s="3">
        <f t="shared" si="0"/>
        <v>33.17</v>
      </c>
      <c r="BO23" s="52">
        <f t="shared" si="0"/>
        <v>5928</v>
      </c>
      <c r="BP23" s="55">
        <f t="shared" si="0"/>
        <v>157</v>
      </c>
      <c r="BQ23" s="56"/>
      <c r="BR23" s="56"/>
      <c r="BS23" s="17">
        <v>0</v>
      </c>
      <c r="BT23" s="18">
        <v>0</v>
      </c>
      <c r="BU23" s="17">
        <v>0</v>
      </c>
      <c r="BV23" s="13" t="s">
        <v>64</v>
      </c>
      <c r="BW23" s="31">
        <v>62.19</v>
      </c>
      <c r="BX23" s="37">
        <v>31095</v>
      </c>
      <c r="BY23" s="13" t="s">
        <v>70</v>
      </c>
      <c r="BZ23" s="23">
        <v>0</v>
      </c>
      <c r="CA23" s="23"/>
    </row>
    <row r="24" spans="1:79" ht="18" customHeight="1">
      <c r="A24" s="56"/>
      <c r="B24" s="56"/>
      <c r="C24" s="56"/>
      <c r="D24" s="56"/>
      <c r="E24" s="4" t="s">
        <v>32</v>
      </c>
      <c r="F24" s="3">
        <f t="shared" ref="F24:AK24" si="11">SUM(F20:F23)</f>
        <v>862.34</v>
      </c>
      <c r="G24" s="52">
        <f t="shared" si="11"/>
        <v>0</v>
      </c>
      <c r="H24" s="52">
        <f t="shared" si="11"/>
        <v>0</v>
      </c>
      <c r="I24" s="3">
        <f t="shared" si="11"/>
        <v>1871.8600000000001</v>
      </c>
      <c r="J24" s="52">
        <f t="shared" si="11"/>
        <v>0</v>
      </c>
      <c r="K24" s="52">
        <f t="shared" si="11"/>
        <v>0</v>
      </c>
      <c r="L24" s="3">
        <f t="shared" si="11"/>
        <v>1466.92</v>
      </c>
      <c r="M24" s="52">
        <f t="shared" si="11"/>
        <v>56942</v>
      </c>
      <c r="N24" s="52">
        <f t="shared" si="11"/>
        <v>12119</v>
      </c>
      <c r="O24" s="3">
        <f t="shared" si="11"/>
        <v>1437.13</v>
      </c>
      <c r="P24" s="52">
        <f t="shared" si="11"/>
        <v>118668</v>
      </c>
      <c r="Q24" s="52">
        <f t="shared" si="11"/>
        <v>13524</v>
      </c>
      <c r="R24" s="3">
        <f t="shared" si="11"/>
        <v>1536.92</v>
      </c>
      <c r="S24" s="52">
        <f t="shared" si="11"/>
        <v>199838</v>
      </c>
      <c r="T24" s="52">
        <f t="shared" si="11"/>
        <v>18382</v>
      </c>
      <c r="U24" s="3">
        <f t="shared" si="11"/>
        <v>1196.21</v>
      </c>
      <c r="V24" s="52">
        <f t="shared" si="11"/>
        <v>233023</v>
      </c>
      <c r="W24" s="52">
        <f t="shared" si="11"/>
        <v>17330</v>
      </c>
      <c r="X24" s="3">
        <f t="shared" si="11"/>
        <v>1240.5999999999999</v>
      </c>
      <c r="Y24" s="52">
        <f t="shared" si="11"/>
        <v>337368</v>
      </c>
      <c r="Z24" s="52">
        <f t="shared" si="11"/>
        <v>18519</v>
      </c>
      <c r="AA24" s="3">
        <f t="shared" si="11"/>
        <v>1819.73</v>
      </c>
      <c r="AB24" s="52">
        <f t="shared" si="11"/>
        <v>604851</v>
      </c>
      <c r="AC24" s="52">
        <f t="shared" si="11"/>
        <v>21962</v>
      </c>
      <c r="AD24" s="3">
        <f t="shared" si="11"/>
        <v>2935.08</v>
      </c>
      <c r="AE24" s="52">
        <f t="shared" si="11"/>
        <v>1153868</v>
      </c>
      <c r="AF24" s="52">
        <f t="shared" si="11"/>
        <v>28131</v>
      </c>
      <c r="AG24" s="3">
        <f t="shared" si="11"/>
        <v>5871.67</v>
      </c>
      <c r="AH24" s="52">
        <f t="shared" si="11"/>
        <v>2598493</v>
      </c>
      <c r="AI24" s="52">
        <f t="shared" si="11"/>
        <v>47061</v>
      </c>
      <c r="AJ24" s="3">
        <f t="shared" si="11"/>
        <v>9274.6899999999987</v>
      </c>
      <c r="AK24" s="52">
        <f t="shared" si="11"/>
        <v>4374812</v>
      </c>
      <c r="AL24" s="52">
        <f t="shared" ref="AL24:BM24" si="12">SUM(AL20:AL23)</f>
        <v>58835</v>
      </c>
      <c r="AM24" s="3">
        <f t="shared" si="12"/>
        <v>12571.789999999999</v>
      </c>
      <c r="AN24" s="52">
        <f t="shared" si="12"/>
        <v>6292780</v>
      </c>
      <c r="AO24" s="52">
        <f t="shared" si="12"/>
        <v>66811</v>
      </c>
      <c r="AP24" s="3">
        <f t="shared" si="12"/>
        <v>12180.830000000002</v>
      </c>
      <c r="AQ24" s="52">
        <f t="shared" si="12"/>
        <v>6234732</v>
      </c>
      <c r="AR24" s="52">
        <f t="shared" si="12"/>
        <v>48332</v>
      </c>
      <c r="AS24" s="3">
        <f t="shared" si="12"/>
        <v>10330.879999999999</v>
      </c>
      <c r="AT24" s="52">
        <f t="shared" si="12"/>
        <v>5562845</v>
      </c>
      <c r="AU24" s="52">
        <f t="shared" si="12"/>
        <v>30898</v>
      </c>
      <c r="AV24" s="3">
        <f t="shared" si="12"/>
        <v>4565.6899999999996</v>
      </c>
      <c r="AW24" s="52">
        <f t="shared" si="12"/>
        <v>2582682</v>
      </c>
      <c r="AX24" s="52">
        <f t="shared" si="12"/>
        <v>10231</v>
      </c>
      <c r="AY24" s="3">
        <f t="shared" si="12"/>
        <v>1651.22</v>
      </c>
      <c r="AZ24" s="52">
        <f t="shared" si="12"/>
        <v>955528</v>
      </c>
      <c r="BA24" s="52">
        <f t="shared" si="12"/>
        <v>2406</v>
      </c>
      <c r="BB24" s="3">
        <f t="shared" si="12"/>
        <v>814.70999999999992</v>
      </c>
      <c r="BC24" s="52">
        <f t="shared" si="12"/>
        <v>474154</v>
      </c>
      <c r="BD24" s="52">
        <f t="shared" si="12"/>
        <v>775</v>
      </c>
      <c r="BE24" s="3">
        <f t="shared" si="12"/>
        <v>548.44999999999993</v>
      </c>
      <c r="BF24" s="52">
        <f t="shared" si="12"/>
        <v>311029</v>
      </c>
      <c r="BG24" s="52">
        <f t="shared" si="12"/>
        <v>442</v>
      </c>
      <c r="BH24" s="3">
        <f t="shared" si="12"/>
        <v>403.77</v>
      </c>
      <c r="BI24" s="52">
        <f t="shared" si="12"/>
        <v>237484</v>
      </c>
      <c r="BJ24" s="52">
        <f t="shared" si="12"/>
        <v>236</v>
      </c>
      <c r="BK24" s="3">
        <f t="shared" si="12"/>
        <v>757.09000000000015</v>
      </c>
      <c r="BL24" s="52">
        <f t="shared" si="12"/>
        <v>450299</v>
      </c>
      <c r="BM24" s="52">
        <f t="shared" si="12"/>
        <v>558</v>
      </c>
      <c r="BN24" s="3">
        <f t="shared" si="0"/>
        <v>73337.58</v>
      </c>
      <c r="BO24" s="52">
        <f t="shared" si="0"/>
        <v>32779396</v>
      </c>
      <c r="BP24" s="55">
        <f t="shared" si="0"/>
        <v>396552</v>
      </c>
      <c r="BQ24" s="56"/>
      <c r="BR24" s="56"/>
      <c r="BS24" s="17">
        <v>0</v>
      </c>
      <c r="BT24" s="18">
        <v>0</v>
      </c>
      <c r="BU24" s="17">
        <v>0</v>
      </c>
      <c r="BV24" s="13" t="s">
        <v>65</v>
      </c>
      <c r="BW24" s="31">
        <v>23.490000000000002</v>
      </c>
      <c r="BX24" s="37">
        <v>4698</v>
      </c>
      <c r="BY24" s="13" t="s">
        <v>72</v>
      </c>
      <c r="BZ24" s="23">
        <v>0.14000000000000001</v>
      </c>
      <c r="CA24" s="23"/>
    </row>
    <row r="25" spans="1:79" ht="18" customHeight="1">
      <c r="A25" s="56"/>
      <c r="B25" s="56"/>
      <c r="C25" s="56"/>
      <c r="D25" s="57" t="s">
        <v>36</v>
      </c>
      <c r="E25" s="57"/>
      <c r="F25" s="3">
        <v>61.64</v>
      </c>
      <c r="G25" s="52">
        <v>0</v>
      </c>
      <c r="H25" s="52">
        <v>0</v>
      </c>
      <c r="I25" s="3">
        <v>179.38</v>
      </c>
      <c r="J25" s="52">
        <v>4492</v>
      </c>
      <c r="K25" s="52">
        <v>923</v>
      </c>
      <c r="L25" s="3">
        <v>245.81</v>
      </c>
      <c r="M25" s="52">
        <v>16040</v>
      </c>
      <c r="N25" s="52">
        <v>1677</v>
      </c>
      <c r="O25" s="3">
        <v>248.93</v>
      </c>
      <c r="P25" s="52">
        <v>23972</v>
      </c>
      <c r="Q25" s="52">
        <v>1219</v>
      </c>
      <c r="R25" s="3">
        <v>320.13</v>
      </c>
      <c r="S25" s="52">
        <v>37119</v>
      </c>
      <c r="T25" s="52">
        <v>1188</v>
      </c>
      <c r="U25" s="3">
        <v>120.44</v>
      </c>
      <c r="V25" s="52">
        <v>16151</v>
      </c>
      <c r="W25" s="52">
        <v>349</v>
      </c>
      <c r="X25" s="3">
        <v>149.78</v>
      </c>
      <c r="Y25" s="52">
        <v>24796</v>
      </c>
      <c r="Z25" s="52">
        <v>377</v>
      </c>
      <c r="AA25" s="3">
        <v>301.62</v>
      </c>
      <c r="AB25" s="52">
        <v>57524</v>
      </c>
      <c r="AC25" s="52">
        <v>529</v>
      </c>
      <c r="AD25" s="3">
        <v>329.86</v>
      </c>
      <c r="AE25" s="52">
        <v>67582</v>
      </c>
      <c r="AF25" s="52">
        <v>456</v>
      </c>
      <c r="AG25" s="3">
        <v>258.70000000000005</v>
      </c>
      <c r="AH25" s="52">
        <v>55285</v>
      </c>
      <c r="AI25" s="52">
        <v>214</v>
      </c>
      <c r="AJ25" s="3">
        <v>205.14</v>
      </c>
      <c r="AK25" s="52">
        <v>43697</v>
      </c>
      <c r="AL25" s="52">
        <v>114</v>
      </c>
      <c r="AM25" s="3">
        <v>124.78</v>
      </c>
      <c r="AN25" s="52">
        <v>27092</v>
      </c>
      <c r="AO25" s="52">
        <v>49</v>
      </c>
      <c r="AP25" s="3">
        <v>77.099999999999994</v>
      </c>
      <c r="AQ25" s="52">
        <v>16429</v>
      </c>
      <c r="AR25" s="52">
        <v>24</v>
      </c>
      <c r="AS25" s="3">
        <v>41.68</v>
      </c>
      <c r="AT25" s="52">
        <v>9752</v>
      </c>
      <c r="AU25" s="52">
        <v>14</v>
      </c>
      <c r="AV25" s="3">
        <v>28.04</v>
      </c>
      <c r="AW25" s="52">
        <v>6647</v>
      </c>
      <c r="AX25" s="52">
        <v>10</v>
      </c>
      <c r="AY25" s="3">
        <v>19.559999999999999</v>
      </c>
      <c r="AZ25" s="52">
        <v>4717</v>
      </c>
      <c r="BA25" s="52">
        <v>7</v>
      </c>
      <c r="BB25" s="3">
        <v>4.8899999999999997</v>
      </c>
      <c r="BC25" s="52">
        <v>1162</v>
      </c>
      <c r="BD25" s="52">
        <v>1</v>
      </c>
      <c r="BE25" s="3">
        <v>31.76</v>
      </c>
      <c r="BF25" s="52">
        <v>7852</v>
      </c>
      <c r="BG25" s="52">
        <v>20</v>
      </c>
      <c r="BH25" s="3">
        <v>7.28</v>
      </c>
      <c r="BI25" s="52">
        <v>1649</v>
      </c>
      <c r="BJ25" s="52">
        <v>2</v>
      </c>
      <c r="BK25" s="3">
        <v>66.790000000000006</v>
      </c>
      <c r="BL25" s="52">
        <v>16153</v>
      </c>
      <c r="BM25" s="52">
        <v>31</v>
      </c>
      <c r="BN25" s="3">
        <f t="shared" si="0"/>
        <v>2823.31</v>
      </c>
      <c r="BO25" s="52">
        <f t="shared" si="0"/>
        <v>438111</v>
      </c>
      <c r="BP25" s="55">
        <f t="shared" si="0"/>
        <v>7204</v>
      </c>
      <c r="BQ25" s="56"/>
      <c r="BR25" s="56"/>
      <c r="BS25" s="17">
        <v>0</v>
      </c>
      <c r="BT25" s="18">
        <v>0</v>
      </c>
      <c r="BU25" s="17">
        <v>0</v>
      </c>
      <c r="BV25" s="13"/>
      <c r="BW25" s="31">
        <v>0</v>
      </c>
      <c r="BX25" s="37">
        <v>0</v>
      </c>
      <c r="BY25" s="13" t="s">
        <v>71</v>
      </c>
      <c r="BZ25" s="23">
        <v>32.450000000000003</v>
      </c>
      <c r="CA25" s="23"/>
    </row>
    <row r="26" spans="1:79" ht="18" customHeight="1">
      <c r="A26" s="56"/>
      <c r="B26" s="56"/>
      <c r="C26" s="56"/>
      <c r="D26" s="57" t="s">
        <v>37</v>
      </c>
      <c r="E26" s="57"/>
      <c r="F26" s="3">
        <f t="shared" ref="F26:AK26" si="13">SUM(F24:F25)</f>
        <v>923.98</v>
      </c>
      <c r="G26" s="52">
        <f t="shared" si="13"/>
        <v>0</v>
      </c>
      <c r="H26" s="52">
        <f t="shared" si="13"/>
        <v>0</v>
      </c>
      <c r="I26" s="3">
        <f t="shared" si="13"/>
        <v>2051.2400000000002</v>
      </c>
      <c r="J26" s="52">
        <f t="shared" si="13"/>
        <v>4492</v>
      </c>
      <c r="K26" s="52">
        <f t="shared" si="13"/>
        <v>923</v>
      </c>
      <c r="L26" s="3">
        <f t="shared" si="13"/>
        <v>1712.73</v>
      </c>
      <c r="M26" s="52">
        <f t="shared" si="13"/>
        <v>72982</v>
      </c>
      <c r="N26" s="52">
        <f t="shared" si="13"/>
        <v>13796</v>
      </c>
      <c r="O26" s="3">
        <f t="shared" si="13"/>
        <v>1686.0600000000002</v>
      </c>
      <c r="P26" s="52">
        <f t="shared" si="13"/>
        <v>142640</v>
      </c>
      <c r="Q26" s="52">
        <f t="shared" si="13"/>
        <v>14743</v>
      </c>
      <c r="R26" s="3">
        <f t="shared" si="13"/>
        <v>1857.0500000000002</v>
      </c>
      <c r="S26" s="52">
        <f t="shared" si="13"/>
        <v>236957</v>
      </c>
      <c r="T26" s="52">
        <f t="shared" si="13"/>
        <v>19570</v>
      </c>
      <c r="U26" s="3">
        <f t="shared" si="13"/>
        <v>1316.65</v>
      </c>
      <c r="V26" s="52">
        <f t="shared" si="13"/>
        <v>249174</v>
      </c>
      <c r="W26" s="52">
        <f t="shared" si="13"/>
        <v>17679</v>
      </c>
      <c r="X26" s="3">
        <f t="shared" si="13"/>
        <v>1390.3799999999999</v>
      </c>
      <c r="Y26" s="52">
        <f t="shared" si="13"/>
        <v>362164</v>
      </c>
      <c r="Z26" s="52">
        <f t="shared" si="13"/>
        <v>18896</v>
      </c>
      <c r="AA26" s="3">
        <f t="shared" si="13"/>
        <v>2121.35</v>
      </c>
      <c r="AB26" s="52">
        <f t="shared" si="13"/>
        <v>662375</v>
      </c>
      <c r="AC26" s="52">
        <f t="shared" si="13"/>
        <v>22491</v>
      </c>
      <c r="AD26" s="3">
        <f t="shared" si="13"/>
        <v>3264.94</v>
      </c>
      <c r="AE26" s="52">
        <f t="shared" si="13"/>
        <v>1221450</v>
      </c>
      <c r="AF26" s="52">
        <f t="shared" si="13"/>
        <v>28587</v>
      </c>
      <c r="AG26" s="3">
        <f t="shared" si="13"/>
        <v>6130.37</v>
      </c>
      <c r="AH26" s="52">
        <f t="shared" si="13"/>
        <v>2653778</v>
      </c>
      <c r="AI26" s="52">
        <f t="shared" si="13"/>
        <v>47275</v>
      </c>
      <c r="AJ26" s="3">
        <f t="shared" si="13"/>
        <v>9479.8299999999981</v>
      </c>
      <c r="AK26" s="52">
        <f t="shared" si="13"/>
        <v>4418509</v>
      </c>
      <c r="AL26" s="52">
        <f t="shared" ref="AL26:BM26" si="14">SUM(AL24:AL25)</f>
        <v>58949</v>
      </c>
      <c r="AM26" s="3">
        <f t="shared" si="14"/>
        <v>12696.57</v>
      </c>
      <c r="AN26" s="52">
        <f t="shared" si="14"/>
        <v>6319872</v>
      </c>
      <c r="AO26" s="52">
        <f t="shared" si="14"/>
        <v>66860</v>
      </c>
      <c r="AP26" s="3">
        <f t="shared" si="14"/>
        <v>12257.930000000002</v>
      </c>
      <c r="AQ26" s="52">
        <f t="shared" si="14"/>
        <v>6251161</v>
      </c>
      <c r="AR26" s="52">
        <f t="shared" si="14"/>
        <v>48356</v>
      </c>
      <c r="AS26" s="3">
        <f t="shared" si="14"/>
        <v>10372.56</v>
      </c>
      <c r="AT26" s="52">
        <f t="shared" si="14"/>
        <v>5572597</v>
      </c>
      <c r="AU26" s="52">
        <f t="shared" si="14"/>
        <v>30912</v>
      </c>
      <c r="AV26" s="3">
        <f t="shared" si="14"/>
        <v>4593.7299999999996</v>
      </c>
      <c r="AW26" s="52">
        <f t="shared" si="14"/>
        <v>2589329</v>
      </c>
      <c r="AX26" s="52">
        <f t="shared" si="14"/>
        <v>10241</v>
      </c>
      <c r="AY26" s="3">
        <f t="shared" si="14"/>
        <v>1670.78</v>
      </c>
      <c r="AZ26" s="52">
        <f t="shared" si="14"/>
        <v>960245</v>
      </c>
      <c r="BA26" s="52">
        <f t="shared" si="14"/>
        <v>2413</v>
      </c>
      <c r="BB26" s="3">
        <f t="shared" si="14"/>
        <v>819.59999999999991</v>
      </c>
      <c r="BC26" s="52">
        <f t="shared" si="14"/>
        <v>475316</v>
      </c>
      <c r="BD26" s="52">
        <f t="shared" si="14"/>
        <v>776</v>
      </c>
      <c r="BE26" s="3">
        <f t="shared" si="14"/>
        <v>580.20999999999992</v>
      </c>
      <c r="BF26" s="52">
        <f t="shared" si="14"/>
        <v>318881</v>
      </c>
      <c r="BG26" s="52">
        <f t="shared" si="14"/>
        <v>462</v>
      </c>
      <c r="BH26" s="3">
        <f t="shared" si="14"/>
        <v>411.04999999999995</v>
      </c>
      <c r="BI26" s="52">
        <f t="shared" si="14"/>
        <v>239133</v>
      </c>
      <c r="BJ26" s="52">
        <f t="shared" si="14"/>
        <v>238</v>
      </c>
      <c r="BK26" s="3">
        <f t="shared" si="14"/>
        <v>823.88000000000011</v>
      </c>
      <c r="BL26" s="52">
        <f t="shared" si="14"/>
        <v>466452</v>
      </c>
      <c r="BM26" s="52">
        <f t="shared" si="14"/>
        <v>589</v>
      </c>
      <c r="BN26" s="3">
        <f t="shared" si="0"/>
        <v>76160.890000000014</v>
      </c>
      <c r="BO26" s="52">
        <f t="shared" si="0"/>
        <v>33217507</v>
      </c>
      <c r="BP26" s="55">
        <f t="shared" si="0"/>
        <v>403756</v>
      </c>
      <c r="BQ26" s="56"/>
      <c r="BR26" s="56"/>
      <c r="BS26" s="17">
        <v>0</v>
      </c>
      <c r="BT26" s="18">
        <v>0</v>
      </c>
      <c r="BU26" s="17">
        <v>0</v>
      </c>
      <c r="BV26" s="13"/>
      <c r="BW26" s="31">
        <v>0</v>
      </c>
      <c r="BX26" s="37">
        <v>0</v>
      </c>
      <c r="BY26" s="13"/>
      <c r="BZ26" s="23">
        <v>0</v>
      </c>
      <c r="CA26" s="23"/>
    </row>
    <row r="27" spans="1:79" ht="18" customHeight="1">
      <c r="A27" s="56"/>
      <c r="B27" s="56"/>
      <c r="C27" s="56" t="s">
        <v>41</v>
      </c>
      <c r="D27" s="57" t="s">
        <v>38</v>
      </c>
      <c r="E27" s="57"/>
      <c r="F27" s="3">
        <v>0</v>
      </c>
      <c r="G27" s="52">
        <v>0</v>
      </c>
      <c r="H27" s="52">
        <v>0</v>
      </c>
      <c r="I27" s="3">
        <v>0</v>
      </c>
      <c r="J27" s="52">
        <v>0</v>
      </c>
      <c r="K27" s="52">
        <v>0</v>
      </c>
      <c r="L27" s="3">
        <v>0.02</v>
      </c>
      <c r="M27" s="52">
        <v>1</v>
      </c>
      <c r="N27" s="52">
        <v>0</v>
      </c>
      <c r="O27" s="3">
        <v>0</v>
      </c>
      <c r="P27" s="52">
        <v>0</v>
      </c>
      <c r="Q27" s="52">
        <v>0</v>
      </c>
      <c r="R27" s="3">
        <v>0</v>
      </c>
      <c r="S27" s="52">
        <v>0</v>
      </c>
      <c r="T27" s="52">
        <v>0</v>
      </c>
      <c r="U27" s="3">
        <v>0</v>
      </c>
      <c r="V27" s="52">
        <v>0</v>
      </c>
      <c r="W27" s="52">
        <v>0</v>
      </c>
      <c r="X27" s="3">
        <v>0</v>
      </c>
      <c r="Y27" s="52">
        <v>0</v>
      </c>
      <c r="Z27" s="52">
        <v>0</v>
      </c>
      <c r="AA27" s="3">
        <v>0</v>
      </c>
      <c r="AB27" s="52">
        <v>0</v>
      </c>
      <c r="AC27" s="52">
        <v>0</v>
      </c>
      <c r="AD27" s="3">
        <v>2.13</v>
      </c>
      <c r="AE27" s="52">
        <v>425</v>
      </c>
      <c r="AF27" s="52">
        <v>4</v>
      </c>
      <c r="AG27" s="3">
        <v>1.9</v>
      </c>
      <c r="AH27" s="52">
        <v>370</v>
      </c>
      <c r="AI27" s="52">
        <v>1</v>
      </c>
      <c r="AJ27" s="3">
        <v>6.1899999999999995</v>
      </c>
      <c r="AK27" s="52">
        <v>1162</v>
      </c>
      <c r="AL27" s="52">
        <v>5</v>
      </c>
      <c r="AM27" s="3">
        <v>26.82</v>
      </c>
      <c r="AN27" s="52">
        <v>5530</v>
      </c>
      <c r="AO27" s="52">
        <v>21</v>
      </c>
      <c r="AP27" s="3">
        <v>63.39</v>
      </c>
      <c r="AQ27" s="52">
        <v>13730</v>
      </c>
      <c r="AR27" s="52">
        <v>44</v>
      </c>
      <c r="AS27" s="3">
        <v>134.21</v>
      </c>
      <c r="AT27" s="52">
        <v>32011</v>
      </c>
      <c r="AU27" s="52">
        <v>132</v>
      </c>
      <c r="AV27" s="3">
        <v>49.8</v>
      </c>
      <c r="AW27" s="52">
        <v>12220</v>
      </c>
      <c r="AX27" s="52">
        <v>23</v>
      </c>
      <c r="AY27" s="3">
        <v>33.950000000000003</v>
      </c>
      <c r="AZ27" s="52">
        <v>9591</v>
      </c>
      <c r="BA27" s="52">
        <v>20</v>
      </c>
      <c r="BB27" s="3">
        <v>23.47</v>
      </c>
      <c r="BC27" s="52">
        <v>7016</v>
      </c>
      <c r="BD27" s="52">
        <v>16</v>
      </c>
      <c r="BE27" s="3">
        <v>34.36</v>
      </c>
      <c r="BF27" s="52">
        <v>10630</v>
      </c>
      <c r="BG27" s="52">
        <v>29</v>
      </c>
      <c r="BH27" s="3">
        <v>27.11</v>
      </c>
      <c r="BI27" s="52">
        <v>8293</v>
      </c>
      <c r="BJ27" s="52">
        <v>19</v>
      </c>
      <c r="BK27" s="3">
        <v>81.33</v>
      </c>
      <c r="BL27" s="52">
        <v>24707</v>
      </c>
      <c r="BM27" s="52">
        <v>57</v>
      </c>
      <c r="BN27" s="3">
        <f t="shared" si="0"/>
        <v>484.68</v>
      </c>
      <c r="BO27" s="52">
        <f t="shared" si="0"/>
        <v>125686</v>
      </c>
      <c r="BP27" s="55">
        <f t="shared" si="0"/>
        <v>371</v>
      </c>
      <c r="BQ27" s="56"/>
      <c r="BR27" s="56"/>
      <c r="BS27" s="17">
        <v>0</v>
      </c>
      <c r="BT27" s="18">
        <v>0</v>
      </c>
      <c r="BU27" s="17">
        <v>0</v>
      </c>
      <c r="BV27" s="13"/>
      <c r="BW27" s="31">
        <v>0</v>
      </c>
      <c r="BX27" s="37">
        <v>0</v>
      </c>
      <c r="BY27" s="13"/>
      <c r="BZ27" s="23">
        <v>0</v>
      </c>
      <c r="CA27" s="23"/>
    </row>
    <row r="28" spans="1:79" ht="18" customHeight="1">
      <c r="A28" s="56"/>
      <c r="B28" s="56"/>
      <c r="C28" s="56"/>
      <c r="D28" s="57" t="s">
        <v>34</v>
      </c>
      <c r="E28" s="4" t="s">
        <v>39</v>
      </c>
      <c r="F28" s="3">
        <v>13.27</v>
      </c>
      <c r="G28" s="52">
        <v>0</v>
      </c>
      <c r="H28" s="52">
        <v>0</v>
      </c>
      <c r="I28" s="3">
        <v>22.52</v>
      </c>
      <c r="J28" s="52">
        <v>1093</v>
      </c>
      <c r="K28" s="52">
        <v>167</v>
      </c>
      <c r="L28" s="3">
        <v>44.64</v>
      </c>
      <c r="M28" s="52">
        <v>3574</v>
      </c>
      <c r="N28" s="52">
        <v>223</v>
      </c>
      <c r="O28" s="3">
        <v>33.229999999999997</v>
      </c>
      <c r="P28" s="52">
        <v>3291</v>
      </c>
      <c r="Q28" s="52">
        <v>116</v>
      </c>
      <c r="R28" s="3">
        <v>20.329999999999998</v>
      </c>
      <c r="S28" s="52">
        <v>2075</v>
      </c>
      <c r="T28" s="52">
        <v>43</v>
      </c>
      <c r="U28" s="3">
        <v>21.17</v>
      </c>
      <c r="V28" s="52">
        <v>2591</v>
      </c>
      <c r="W28" s="52">
        <v>42</v>
      </c>
      <c r="X28" s="3">
        <v>16.55</v>
      </c>
      <c r="Y28" s="52">
        <v>2451</v>
      </c>
      <c r="Z28" s="52">
        <v>24</v>
      </c>
      <c r="AA28" s="3">
        <v>47.95</v>
      </c>
      <c r="AB28" s="52">
        <v>8701</v>
      </c>
      <c r="AC28" s="52">
        <v>55</v>
      </c>
      <c r="AD28" s="3">
        <v>20.95</v>
      </c>
      <c r="AE28" s="52">
        <v>3976</v>
      </c>
      <c r="AF28" s="52">
        <v>22</v>
      </c>
      <c r="AG28" s="3">
        <v>56.17</v>
      </c>
      <c r="AH28" s="52">
        <v>9070</v>
      </c>
      <c r="AI28" s="52">
        <v>35</v>
      </c>
      <c r="AJ28" s="3">
        <v>187.79</v>
      </c>
      <c r="AK28" s="52">
        <v>26567</v>
      </c>
      <c r="AL28" s="52">
        <v>116</v>
      </c>
      <c r="AM28" s="3">
        <v>261.41000000000003</v>
      </c>
      <c r="AN28" s="52">
        <v>37973</v>
      </c>
      <c r="AO28" s="52">
        <v>159</v>
      </c>
      <c r="AP28" s="3">
        <v>364.41</v>
      </c>
      <c r="AQ28" s="52">
        <v>54880</v>
      </c>
      <c r="AR28" s="52">
        <v>242</v>
      </c>
      <c r="AS28" s="3">
        <v>185.85</v>
      </c>
      <c r="AT28" s="52">
        <v>31974</v>
      </c>
      <c r="AU28" s="52">
        <v>126</v>
      </c>
      <c r="AV28" s="3">
        <v>86.24</v>
      </c>
      <c r="AW28" s="52">
        <v>13302</v>
      </c>
      <c r="AX28" s="52">
        <v>52</v>
      </c>
      <c r="AY28" s="3">
        <v>40.92</v>
      </c>
      <c r="AZ28" s="52">
        <v>6862</v>
      </c>
      <c r="BA28" s="52">
        <v>13</v>
      </c>
      <c r="BB28" s="3">
        <v>4.9800000000000004</v>
      </c>
      <c r="BC28" s="52">
        <v>957</v>
      </c>
      <c r="BD28" s="52">
        <v>0</v>
      </c>
      <c r="BE28" s="3">
        <v>1.72</v>
      </c>
      <c r="BF28" s="52">
        <v>344</v>
      </c>
      <c r="BG28" s="52">
        <v>1</v>
      </c>
      <c r="BH28" s="3">
        <v>0</v>
      </c>
      <c r="BI28" s="52">
        <v>0</v>
      </c>
      <c r="BJ28" s="52">
        <v>0</v>
      </c>
      <c r="BK28" s="3">
        <v>0</v>
      </c>
      <c r="BL28" s="52">
        <v>0</v>
      </c>
      <c r="BM28" s="52">
        <v>0</v>
      </c>
      <c r="BN28" s="3">
        <f t="shared" si="0"/>
        <v>1430.1000000000001</v>
      </c>
      <c r="BO28" s="52">
        <f t="shared" si="0"/>
        <v>209681</v>
      </c>
      <c r="BP28" s="55">
        <f t="shared" si="0"/>
        <v>1436</v>
      </c>
      <c r="BQ28" s="56"/>
      <c r="BR28" s="56"/>
      <c r="BS28" s="17">
        <v>0</v>
      </c>
      <c r="BT28" s="18">
        <v>0</v>
      </c>
      <c r="BU28" s="17">
        <v>0</v>
      </c>
      <c r="BV28" s="13"/>
      <c r="BW28" s="31">
        <v>0</v>
      </c>
      <c r="BX28" s="37">
        <v>0</v>
      </c>
      <c r="BY28" s="13"/>
      <c r="BZ28" s="23">
        <v>0</v>
      </c>
      <c r="CA28" s="23"/>
    </row>
    <row r="29" spans="1:79" ht="18" customHeight="1">
      <c r="A29" s="56"/>
      <c r="B29" s="56"/>
      <c r="C29" s="56"/>
      <c r="D29" s="57"/>
      <c r="E29" s="4" t="s">
        <v>34</v>
      </c>
      <c r="F29" s="3">
        <v>2.4300000000000002</v>
      </c>
      <c r="G29" s="52">
        <v>0</v>
      </c>
      <c r="H29" s="52">
        <v>0</v>
      </c>
      <c r="I29" s="3">
        <v>31.76</v>
      </c>
      <c r="J29" s="52">
        <v>624</v>
      </c>
      <c r="K29" s="52">
        <v>148</v>
      </c>
      <c r="L29" s="3">
        <v>205.3</v>
      </c>
      <c r="M29" s="52">
        <v>11772</v>
      </c>
      <c r="N29" s="52">
        <v>1390</v>
      </c>
      <c r="O29" s="3">
        <v>266.7</v>
      </c>
      <c r="P29" s="52">
        <v>25202</v>
      </c>
      <c r="Q29" s="52">
        <v>1477</v>
      </c>
      <c r="R29" s="3">
        <v>389.82</v>
      </c>
      <c r="S29" s="52">
        <v>46148</v>
      </c>
      <c r="T29" s="52">
        <v>1662</v>
      </c>
      <c r="U29" s="3">
        <v>184</v>
      </c>
      <c r="V29" s="52">
        <v>24926</v>
      </c>
      <c r="W29" s="52">
        <v>674</v>
      </c>
      <c r="X29" s="3">
        <v>46.48</v>
      </c>
      <c r="Y29" s="52">
        <v>6969</v>
      </c>
      <c r="Z29" s="52">
        <v>128</v>
      </c>
      <c r="AA29" s="3">
        <v>635.23</v>
      </c>
      <c r="AB29" s="52">
        <v>95156</v>
      </c>
      <c r="AC29" s="52">
        <v>1351</v>
      </c>
      <c r="AD29" s="3">
        <v>220.38</v>
      </c>
      <c r="AE29" s="52">
        <v>37380</v>
      </c>
      <c r="AF29" s="52">
        <v>316</v>
      </c>
      <c r="AG29" s="3">
        <v>393.90000000000003</v>
      </c>
      <c r="AH29" s="52">
        <v>65606</v>
      </c>
      <c r="AI29" s="52">
        <v>401</v>
      </c>
      <c r="AJ29" s="3">
        <v>1128.77</v>
      </c>
      <c r="AK29" s="52">
        <v>198509</v>
      </c>
      <c r="AL29" s="52">
        <v>1091</v>
      </c>
      <c r="AM29" s="3">
        <v>2131.92</v>
      </c>
      <c r="AN29" s="52">
        <v>390868</v>
      </c>
      <c r="AO29" s="52">
        <v>2051</v>
      </c>
      <c r="AP29" s="3">
        <v>4167.8099999999995</v>
      </c>
      <c r="AQ29" s="52">
        <v>785306</v>
      </c>
      <c r="AR29" s="52">
        <v>3448</v>
      </c>
      <c r="AS29" s="3">
        <v>5754.6699999999992</v>
      </c>
      <c r="AT29" s="52">
        <v>1084904</v>
      </c>
      <c r="AU29" s="52">
        <v>3664</v>
      </c>
      <c r="AV29" s="3">
        <v>5002.3999999999996</v>
      </c>
      <c r="AW29" s="52">
        <v>982073</v>
      </c>
      <c r="AX29" s="52">
        <v>3189</v>
      </c>
      <c r="AY29" s="3">
        <v>3456.53</v>
      </c>
      <c r="AZ29" s="52">
        <v>682585</v>
      </c>
      <c r="BA29" s="52">
        <v>1769</v>
      </c>
      <c r="BB29" s="3">
        <v>1914.72</v>
      </c>
      <c r="BC29" s="52">
        <v>401209</v>
      </c>
      <c r="BD29" s="52">
        <v>1172</v>
      </c>
      <c r="BE29" s="3">
        <v>1960.3400000000001</v>
      </c>
      <c r="BF29" s="52">
        <v>441229</v>
      </c>
      <c r="BG29" s="52">
        <v>1195</v>
      </c>
      <c r="BH29" s="3">
        <v>984.32</v>
      </c>
      <c r="BI29" s="52">
        <v>220689</v>
      </c>
      <c r="BJ29" s="52">
        <v>422</v>
      </c>
      <c r="BK29" s="3">
        <v>1303.1600000000001</v>
      </c>
      <c r="BL29" s="52">
        <v>276286</v>
      </c>
      <c r="BM29" s="52">
        <v>447</v>
      </c>
      <c r="BN29" s="3">
        <f t="shared" si="0"/>
        <v>30180.639999999999</v>
      </c>
      <c r="BO29" s="52">
        <f t="shared" si="0"/>
        <v>5777441</v>
      </c>
      <c r="BP29" s="55">
        <f t="shared" si="0"/>
        <v>25995</v>
      </c>
      <c r="BQ29" s="56"/>
      <c r="BR29" s="56"/>
      <c r="BS29" s="17">
        <v>0</v>
      </c>
      <c r="BT29" s="18">
        <v>0</v>
      </c>
      <c r="BU29" s="17">
        <v>0</v>
      </c>
      <c r="BV29" s="13"/>
      <c r="BW29" s="31">
        <v>0</v>
      </c>
      <c r="BX29" s="37">
        <v>0</v>
      </c>
      <c r="BY29" s="13"/>
      <c r="BZ29" s="23">
        <v>0</v>
      </c>
      <c r="CA29" s="23"/>
    </row>
    <row r="30" spans="1:79" ht="18" customHeight="1">
      <c r="A30" s="56"/>
      <c r="B30" s="56"/>
      <c r="C30" s="56"/>
      <c r="D30" s="57"/>
      <c r="E30" s="4" t="s">
        <v>31</v>
      </c>
      <c r="F30" s="3">
        <v>4.33</v>
      </c>
      <c r="G30" s="52">
        <v>0</v>
      </c>
      <c r="H30" s="52">
        <v>0</v>
      </c>
      <c r="I30" s="3">
        <v>24.02</v>
      </c>
      <c r="J30" s="52">
        <v>403</v>
      </c>
      <c r="K30" s="52">
        <v>87</v>
      </c>
      <c r="L30" s="3">
        <v>0.26</v>
      </c>
      <c r="M30" s="52">
        <v>16</v>
      </c>
      <c r="N30" s="52">
        <v>1</v>
      </c>
      <c r="O30" s="3">
        <v>4.68</v>
      </c>
      <c r="P30" s="52">
        <v>411</v>
      </c>
      <c r="Q30" s="52">
        <v>23</v>
      </c>
      <c r="R30" s="3">
        <v>0</v>
      </c>
      <c r="S30" s="52">
        <v>0</v>
      </c>
      <c r="T30" s="52">
        <v>0</v>
      </c>
      <c r="U30" s="3">
        <v>59.55</v>
      </c>
      <c r="V30" s="52">
        <v>8247</v>
      </c>
      <c r="W30" s="52">
        <v>225</v>
      </c>
      <c r="X30" s="3">
        <v>7.05</v>
      </c>
      <c r="Y30" s="52">
        <v>1079</v>
      </c>
      <c r="Z30" s="52">
        <v>28</v>
      </c>
      <c r="AA30" s="3">
        <v>1.55</v>
      </c>
      <c r="AB30" s="52">
        <v>210</v>
      </c>
      <c r="AC30" s="52">
        <v>2</v>
      </c>
      <c r="AD30" s="3">
        <v>0.13</v>
      </c>
      <c r="AE30" s="52">
        <v>19</v>
      </c>
      <c r="AF30" s="52">
        <v>0</v>
      </c>
      <c r="AG30" s="3">
        <v>2.2200000000000002</v>
      </c>
      <c r="AH30" s="52">
        <v>440</v>
      </c>
      <c r="AI30" s="52">
        <v>4</v>
      </c>
      <c r="AJ30" s="3">
        <v>9.8699999999999992</v>
      </c>
      <c r="AK30" s="52">
        <v>1591</v>
      </c>
      <c r="AL30" s="52">
        <v>10</v>
      </c>
      <c r="AM30" s="3">
        <v>6.27</v>
      </c>
      <c r="AN30" s="52">
        <v>1024</v>
      </c>
      <c r="AO30" s="52">
        <v>4</v>
      </c>
      <c r="AP30" s="3">
        <v>1.71</v>
      </c>
      <c r="AQ30" s="52">
        <v>283</v>
      </c>
      <c r="AR30" s="52">
        <v>1</v>
      </c>
      <c r="AS30" s="3">
        <v>10.83</v>
      </c>
      <c r="AT30" s="52">
        <v>2357</v>
      </c>
      <c r="AU30" s="52">
        <v>11</v>
      </c>
      <c r="AV30" s="3">
        <v>4</v>
      </c>
      <c r="AW30" s="52">
        <v>912</v>
      </c>
      <c r="AX30" s="52">
        <v>5</v>
      </c>
      <c r="AY30" s="3">
        <v>3.59</v>
      </c>
      <c r="AZ30" s="52">
        <v>837</v>
      </c>
      <c r="BA30" s="52">
        <v>3</v>
      </c>
      <c r="BB30" s="3">
        <v>5.7</v>
      </c>
      <c r="BC30" s="52">
        <v>983</v>
      </c>
      <c r="BD30" s="52">
        <v>6</v>
      </c>
      <c r="BE30" s="3">
        <v>0</v>
      </c>
      <c r="BF30" s="52">
        <v>0</v>
      </c>
      <c r="BG30" s="52">
        <v>0</v>
      </c>
      <c r="BH30" s="3">
        <v>0</v>
      </c>
      <c r="BI30" s="52">
        <v>0</v>
      </c>
      <c r="BJ30" s="52">
        <v>0</v>
      </c>
      <c r="BK30" s="3">
        <v>3.6</v>
      </c>
      <c r="BL30" s="52">
        <v>620</v>
      </c>
      <c r="BM30" s="52">
        <v>4</v>
      </c>
      <c r="BN30" s="3">
        <f t="shared" si="0"/>
        <v>149.35999999999999</v>
      </c>
      <c r="BO30" s="52">
        <f t="shared" si="0"/>
        <v>19432</v>
      </c>
      <c r="BP30" s="55">
        <f t="shared" si="0"/>
        <v>414</v>
      </c>
      <c r="BQ30" s="56"/>
      <c r="BR30" s="56"/>
      <c r="BS30" s="17">
        <v>0</v>
      </c>
      <c r="BT30" s="18">
        <v>0</v>
      </c>
      <c r="BU30" s="17">
        <v>0</v>
      </c>
      <c r="BV30" s="13"/>
      <c r="BW30" s="31">
        <v>0</v>
      </c>
      <c r="BX30" s="37">
        <v>0</v>
      </c>
      <c r="BY30" s="13"/>
      <c r="BZ30" s="23">
        <v>0</v>
      </c>
      <c r="CA30" s="23"/>
    </row>
    <row r="31" spans="1:79" ht="18" customHeight="1">
      <c r="A31" s="56"/>
      <c r="B31" s="56"/>
      <c r="C31" s="56"/>
      <c r="D31" s="57"/>
      <c r="E31" s="4" t="s">
        <v>32</v>
      </c>
      <c r="F31" s="3">
        <f t="shared" ref="F31:AK31" si="15">SUM(F28:F30)</f>
        <v>20.03</v>
      </c>
      <c r="G31" s="52">
        <f t="shared" si="15"/>
        <v>0</v>
      </c>
      <c r="H31" s="52">
        <f t="shared" si="15"/>
        <v>0</v>
      </c>
      <c r="I31" s="3">
        <f t="shared" si="15"/>
        <v>78.3</v>
      </c>
      <c r="J31" s="52">
        <f t="shared" si="15"/>
        <v>2120</v>
      </c>
      <c r="K31" s="52">
        <f t="shared" si="15"/>
        <v>402</v>
      </c>
      <c r="L31" s="3">
        <f t="shared" si="15"/>
        <v>250.2</v>
      </c>
      <c r="M31" s="52">
        <f t="shared" si="15"/>
        <v>15362</v>
      </c>
      <c r="N31" s="52">
        <f t="shared" si="15"/>
        <v>1614</v>
      </c>
      <c r="O31" s="3">
        <f t="shared" si="15"/>
        <v>304.61</v>
      </c>
      <c r="P31" s="52">
        <f t="shared" si="15"/>
        <v>28904</v>
      </c>
      <c r="Q31" s="52">
        <f t="shared" si="15"/>
        <v>1616</v>
      </c>
      <c r="R31" s="3">
        <f t="shared" si="15"/>
        <v>410.15</v>
      </c>
      <c r="S31" s="52">
        <f t="shared" si="15"/>
        <v>48223</v>
      </c>
      <c r="T31" s="52">
        <f t="shared" si="15"/>
        <v>1705</v>
      </c>
      <c r="U31" s="3">
        <f t="shared" si="15"/>
        <v>264.72000000000003</v>
      </c>
      <c r="V31" s="52">
        <f t="shared" si="15"/>
        <v>35764</v>
      </c>
      <c r="W31" s="52">
        <f t="shared" si="15"/>
        <v>941</v>
      </c>
      <c r="X31" s="3">
        <f t="shared" si="15"/>
        <v>70.08</v>
      </c>
      <c r="Y31" s="52">
        <f t="shared" si="15"/>
        <v>10499</v>
      </c>
      <c r="Z31" s="52">
        <f t="shared" si="15"/>
        <v>180</v>
      </c>
      <c r="AA31" s="3">
        <f t="shared" si="15"/>
        <v>684.73</v>
      </c>
      <c r="AB31" s="52">
        <f t="shared" si="15"/>
        <v>104067</v>
      </c>
      <c r="AC31" s="52">
        <f t="shared" si="15"/>
        <v>1408</v>
      </c>
      <c r="AD31" s="3">
        <f t="shared" si="15"/>
        <v>241.45999999999998</v>
      </c>
      <c r="AE31" s="52">
        <f t="shared" si="15"/>
        <v>41375</v>
      </c>
      <c r="AF31" s="52">
        <f t="shared" si="15"/>
        <v>338</v>
      </c>
      <c r="AG31" s="3">
        <f t="shared" si="15"/>
        <v>452.29000000000008</v>
      </c>
      <c r="AH31" s="52">
        <f t="shared" si="15"/>
        <v>75116</v>
      </c>
      <c r="AI31" s="52">
        <f t="shared" si="15"/>
        <v>440</v>
      </c>
      <c r="AJ31" s="3">
        <f t="shared" si="15"/>
        <v>1326.4299999999998</v>
      </c>
      <c r="AK31" s="52">
        <f t="shared" si="15"/>
        <v>226667</v>
      </c>
      <c r="AL31" s="52">
        <f t="shared" ref="AL31:BM31" si="16">SUM(AL28:AL30)</f>
        <v>1217</v>
      </c>
      <c r="AM31" s="3">
        <f t="shared" si="16"/>
        <v>2399.6</v>
      </c>
      <c r="AN31" s="52">
        <f t="shared" si="16"/>
        <v>429865</v>
      </c>
      <c r="AO31" s="52">
        <f t="shared" si="16"/>
        <v>2214</v>
      </c>
      <c r="AP31" s="3">
        <f t="shared" si="16"/>
        <v>4533.9299999999994</v>
      </c>
      <c r="AQ31" s="52">
        <f t="shared" si="16"/>
        <v>840469</v>
      </c>
      <c r="AR31" s="52">
        <f t="shared" si="16"/>
        <v>3691</v>
      </c>
      <c r="AS31" s="3">
        <f t="shared" si="16"/>
        <v>5951.3499999999995</v>
      </c>
      <c r="AT31" s="52">
        <f t="shared" si="16"/>
        <v>1119235</v>
      </c>
      <c r="AU31" s="52">
        <f t="shared" si="16"/>
        <v>3801</v>
      </c>
      <c r="AV31" s="3">
        <f t="shared" si="16"/>
        <v>5092.6399999999994</v>
      </c>
      <c r="AW31" s="52">
        <f t="shared" si="16"/>
        <v>996287</v>
      </c>
      <c r="AX31" s="52">
        <f t="shared" si="16"/>
        <v>3246</v>
      </c>
      <c r="AY31" s="3">
        <f t="shared" si="16"/>
        <v>3501.0400000000004</v>
      </c>
      <c r="AZ31" s="52">
        <f t="shared" si="16"/>
        <v>690284</v>
      </c>
      <c r="BA31" s="52">
        <f t="shared" si="16"/>
        <v>1785</v>
      </c>
      <c r="BB31" s="3">
        <f t="shared" si="16"/>
        <v>1925.4</v>
      </c>
      <c r="BC31" s="52">
        <f t="shared" si="16"/>
        <v>403149</v>
      </c>
      <c r="BD31" s="52">
        <f t="shared" si="16"/>
        <v>1178</v>
      </c>
      <c r="BE31" s="3">
        <f t="shared" si="16"/>
        <v>1962.0600000000002</v>
      </c>
      <c r="BF31" s="52">
        <f t="shared" si="16"/>
        <v>441573</v>
      </c>
      <c r="BG31" s="52">
        <f t="shared" si="16"/>
        <v>1196</v>
      </c>
      <c r="BH31" s="3">
        <f t="shared" si="16"/>
        <v>984.32</v>
      </c>
      <c r="BI31" s="52">
        <f t="shared" si="16"/>
        <v>220689</v>
      </c>
      <c r="BJ31" s="52">
        <f t="shared" si="16"/>
        <v>422</v>
      </c>
      <c r="BK31" s="3">
        <f t="shared" si="16"/>
        <v>1306.76</v>
      </c>
      <c r="BL31" s="52">
        <f t="shared" si="16"/>
        <v>276906</v>
      </c>
      <c r="BM31" s="52">
        <f t="shared" si="16"/>
        <v>451</v>
      </c>
      <c r="BN31" s="3">
        <f t="shared" si="0"/>
        <v>31760.1</v>
      </c>
      <c r="BO31" s="52">
        <f t="shared" si="0"/>
        <v>6006554</v>
      </c>
      <c r="BP31" s="55">
        <f t="shared" si="0"/>
        <v>27845</v>
      </c>
      <c r="BQ31" s="56"/>
      <c r="BR31" s="56"/>
      <c r="BS31" s="17">
        <v>0</v>
      </c>
      <c r="BT31" s="18">
        <v>0</v>
      </c>
      <c r="BU31" s="17">
        <v>0</v>
      </c>
      <c r="BV31" s="13"/>
      <c r="BW31" s="31">
        <v>0</v>
      </c>
      <c r="BX31" s="37">
        <v>0</v>
      </c>
      <c r="BY31" s="13"/>
      <c r="BZ31" s="23">
        <v>0</v>
      </c>
      <c r="CA31" s="23"/>
    </row>
    <row r="32" spans="1:79" ht="18" customHeight="1">
      <c r="A32" s="56"/>
      <c r="B32" s="56"/>
      <c r="C32" s="56"/>
      <c r="D32" s="57" t="s">
        <v>37</v>
      </c>
      <c r="E32" s="57"/>
      <c r="F32" s="3">
        <f t="shared" ref="F32:AK32" si="17">SUM(F27,F31)</f>
        <v>20.03</v>
      </c>
      <c r="G32" s="52">
        <f t="shared" si="17"/>
        <v>0</v>
      </c>
      <c r="H32" s="52">
        <f t="shared" si="17"/>
        <v>0</v>
      </c>
      <c r="I32" s="3">
        <f t="shared" si="17"/>
        <v>78.3</v>
      </c>
      <c r="J32" s="52">
        <f t="shared" si="17"/>
        <v>2120</v>
      </c>
      <c r="K32" s="52">
        <f t="shared" si="17"/>
        <v>402</v>
      </c>
      <c r="L32" s="3">
        <f t="shared" si="17"/>
        <v>250.22</v>
      </c>
      <c r="M32" s="52">
        <f t="shared" si="17"/>
        <v>15363</v>
      </c>
      <c r="N32" s="52">
        <f t="shared" si="17"/>
        <v>1614</v>
      </c>
      <c r="O32" s="3">
        <f t="shared" si="17"/>
        <v>304.61</v>
      </c>
      <c r="P32" s="52">
        <f t="shared" si="17"/>
        <v>28904</v>
      </c>
      <c r="Q32" s="52">
        <f t="shared" si="17"/>
        <v>1616</v>
      </c>
      <c r="R32" s="3">
        <f t="shared" si="17"/>
        <v>410.15</v>
      </c>
      <c r="S32" s="52">
        <f t="shared" si="17"/>
        <v>48223</v>
      </c>
      <c r="T32" s="52">
        <f t="shared" si="17"/>
        <v>1705</v>
      </c>
      <c r="U32" s="3">
        <f t="shared" si="17"/>
        <v>264.72000000000003</v>
      </c>
      <c r="V32" s="52">
        <f t="shared" si="17"/>
        <v>35764</v>
      </c>
      <c r="W32" s="52">
        <f t="shared" si="17"/>
        <v>941</v>
      </c>
      <c r="X32" s="3">
        <f t="shared" si="17"/>
        <v>70.08</v>
      </c>
      <c r="Y32" s="52">
        <f t="shared" si="17"/>
        <v>10499</v>
      </c>
      <c r="Z32" s="52">
        <f t="shared" si="17"/>
        <v>180</v>
      </c>
      <c r="AA32" s="3">
        <f t="shared" si="17"/>
        <v>684.73</v>
      </c>
      <c r="AB32" s="52">
        <f t="shared" si="17"/>
        <v>104067</v>
      </c>
      <c r="AC32" s="52">
        <f t="shared" si="17"/>
        <v>1408</v>
      </c>
      <c r="AD32" s="3">
        <f t="shared" si="17"/>
        <v>243.58999999999997</v>
      </c>
      <c r="AE32" s="52">
        <f t="shared" si="17"/>
        <v>41800</v>
      </c>
      <c r="AF32" s="52">
        <f t="shared" si="17"/>
        <v>342</v>
      </c>
      <c r="AG32" s="3">
        <f t="shared" si="17"/>
        <v>454.19000000000005</v>
      </c>
      <c r="AH32" s="52">
        <f t="shared" si="17"/>
        <v>75486</v>
      </c>
      <c r="AI32" s="52">
        <f t="shared" si="17"/>
        <v>441</v>
      </c>
      <c r="AJ32" s="3">
        <f t="shared" si="17"/>
        <v>1332.62</v>
      </c>
      <c r="AK32" s="52">
        <f t="shared" si="17"/>
        <v>227829</v>
      </c>
      <c r="AL32" s="52">
        <f t="shared" ref="AL32:BM32" si="18">SUM(AL27,AL31)</f>
        <v>1222</v>
      </c>
      <c r="AM32" s="3">
        <f t="shared" si="18"/>
        <v>2426.42</v>
      </c>
      <c r="AN32" s="52">
        <f t="shared" si="18"/>
        <v>435395</v>
      </c>
      <c r="AO32" s="52">
        <f t="shared" si="18"/>
        <v>2235</v>
      </c>
      <c r="AP32" s="3">
        <f t="shared" si="18"/>
        <v>4597.32</v>
      </c>
      <c r="AQ32" s="52">
        <f t="shared" si="18"/>
        <v>854199</v>
      </c>
      <c r="AR32" s="52">
        <f t="shared" si="18"/>
        <v>3735</v>
      </c>
      <c r="AS32" s="3">
        <f t="shared" si="18"/>
        <v>6085.5599999999995</v>
      </c>
      <c r="AT32" s="52">
        <f t="shared" si="18"/>
        <v>1151246</v>
      </c>
      <c r="AU32" s="52">
        <f t="shared" si="18"/>
        <v>3933</v>
      </c>
      <c r="AV32" s="3">
        <f t="shared" si="18"/>
        <v>5142.4399999999996</v>
      </c>
      <c r="AW32" s="52">
        <f t="shared" si="18"/>
        <v>1008507</v>
      </c>
      <c r="AX32" s="52">
        <f t="shared" si="18"/>
        <v>3269</v>
      </c>
      <c r="AY32" s="3">
        <f t="shared" si="18"/>
        <v>3534.9900000000002</v>
      </c>
      <c r="AZ32" s="52">
        <f t="shared" si="18"/>
        <v>699875</v>
      </c>
      <c r="BA32" s="52">
        <f t="shared" si="18"/>
        <v>1805</v>
      </c>
      <c r="BB32" s="3">
        <f t="shared" si="18"/>
        <v>1948.8700000000001</v>
      </c>
      <c r="BC32" s="52">
        <f t="shared" si="18"/>
        <v>410165</v>
      </c>
      <c r="BD32" s="52">
        <f t="shared" si="18"/>
        <v>1194</v>
      </c>
      <c r="BE32" s="3">
        <f t="shared" si="18"/>
        <v>1996.42</v>
      </c>
      <c r="BF32" s="52">
        <f t="shared" si="18"/>
        <v>452203</v>
      </c>
      <c r="BG32" s="52">
        <f t="shared" si="18"/>
        <v>1225</v>
      </c>
      <c r="BH32" s="3">
        <f t="shared" si="18"/>
        <v>1011.4300000000001</v>
      </c>
      <c r="BI32" s="52">
        <f t="shared" si="18"/>
        <v>228982</v>
      </c>
      <c r="BJ32" s="52">
        <f t="shared" si="18"/>
        <v>441</v>
      </c>
      <c r="BK32" s="3">
        <f t="shared" si="18"/>
        <v>1388.09</v>
      </c>
      <c r="BL32" s="52">
        <f t="shared" si="18"/>
        <v>301613</v>
      </c>
      <c r="BM32" s="52">
        <f t="shared" si="18"/>
        <v>508</v>
      </c>
      <c r="BN32" s="3">
        <f t="shared" si="0"/>
        <v>32244.780000000002</v>
      </c>
      <c r="BO32" s="52">
        <f t="shared" si="0"/>
        <v>6132240</v>
      </c>
      <c r="BP32" s="55">
        <f t="shared" si="0"/>
        <v>28216</v>
      </c>
      <c r="BQ32" s="56"/>
      <c r="BR32" s="56"/>
      <c r="BS32" s="20">
        <v>0</v>
      </c>
      <c r="BT32" s="21">
        <v>0</v>
      </c>
      <c r="BU32" s="17">
        <v>0</v>
      </c>
      <c r="BV32" s="14"/>
      <c r="BW32" s="32">
        <v>0</v>
      </c>
      <c r="BX32" s="38">
        <v>0</v>
      </c>
      <c r="BY32" s="14"/>
      <c r="BZ32" s="24">
        <v>0</v>
      </c>
      <c r="CA32" s="24"/>
    </row>
    <row r="33" spans="1:79" ht="18" customHeight="1">
      <c r="A33" s="56"/>
      <c r="B33" s="56"/>
      <c r="C33" s="58" t="s">
        <v>45</v>
      </c>
      <c r="D33" s="58"/>
      <c r="E33" s="58"/>
      <c r="F33" s="3">
        <f t="shared" ref="F33:AK33" si="19">SUM(F32,F26)</f>
        <v>944.01</v>
      </c>
      <c r="G33" s="52">
        <f t="shared" si="19"/>
        <v>0</v>
      </c>
      <c r="H33" s="52">
        <f t="shared" si="19"/>
        <v>0</v>
      </c>
      <c r="I33" s="3">
        <f t="shared" si="19"/>
        <v>2129.5400000000004</v>
      </c>
      <c r="J33" s="52">
        <f t="shared" si="19"/>
        <v>6612</v>
      </c>
      <c r="K33" s="52">
        <f t="shared" si="19"/>
        <v>1325</v>
      </c>
      <c r="L33" s="3">
        <f t="shared" si="19"/>
        <v>1962.95</v>
      </c>
      <c r="M33" s="52">
        <f t="shared" si="19"/>
        <v>88345</v>
      </c>
      <c r="N33" s="52">
        <f t="shared" si="19"/>
        <v>15410</v>
      </c>
      <c r="O33" s="3">
        <f t="shared" si="19"/>
        <v>1990.67</v>
      </c>
      <c r="P33" s="52">
        <f t="shared" si="19"/>
        <v>171544</v>
      </c>
      <c r="Q33" s="52">
        <f t="shared" si="19"/>
        <v>16359</v>
      </c>
      <c r="R33" s="3">
        <f t="shared" si="19"/>
        <v>2267.2000000000003</v>
      </c>
      <c r="S33" s="52">
        <f t="shared" si="19"/>
        <v>285180</v>
      </c>
      <c r="T33" s="52">
        <f t="shared" si="19"/>
        <v>21275</v>
      </c>
      <c r="U33" s="3">
        <f t="shared" si="19"/>
        <v>1581.3700000000001</v>
      </c>
      <c r="V33" s="52">
        <f t="shared" si="19"/>
        <v>284938</v>
      </c>
      <c r="W33" s="52">
        <f t="shared" si="19"/>
        <v>18620</v>
      </c>
      <c r="X33" s="3">
        <f t="shared" si="19"/>
        <v>1460.4599999999998</v>
      </c>
      <c r="Y33" s="52">
        <f t="shared" si="19"/>
        <v>372663</v>
      </c>
      <c r="Z33" s="52">
        <f t="shared" si="19"/>
        <v>19076</v>
      </c>
      <c r="AA33" s="3">
        <f t="shared" si="19"/>
        <v>2806.08</v>
      </c>
      <c r="AB33" s="52">
        <f t="shared" si="19"/>
        <v>766442</v>
      </c>
      <c r="AC33" s="52">
        <f t="shared" si="19"/>
        <v>23899</v>
      </c>
      <c r="AD33" s="3">
        <f t="shared" si="19"/>
        <v>3508.53</v>
      </c>
      <c r="AE33" s="52">
        <f t="shared" si="19"/>
        <v>1263250</v>
      </c>
      <c r="AF33" s="52">
        <f t="shared" si="19"/>
        <v>28929</v>
      </c>
      <c r="AG33" s="3">
        <f t="shared" si="19"/>
        <v>6584.5599999999995</v>
      </c>
      <c r="AH33" s="52">
        <f t="shared" si="19"/>
        <v>2729264</v>
      </c>
      <c r="AI33" s="52">
        <f t="shared" si="19"/>
        <v>47716</v>
      </c>
      <c r="AJ33" s="3">
        <f t="shared" si="19"/>
        <v>10812.449999999997</v>
      </c>
      <c r="AK33" s="52">
        <f t="shared" si="19"/>
        <v>4646338</v>
      </c>
      <c r="AL33" s="52">
        <f t="shared" ref="AL33:BM33" si="20">SUM(AL32,AL26)</f>
        <v>60171</v>
      </c>
      <c r="AM33" s="3">
        <f t="shared" si="20"/>
        <v>15122.99</v>
      </c>
      <c r="AN33" s="52">
        <f t="shared" si="20"/>
        <v>6755267</v>
      </c>
      <c r="AO33" s="52">
        <f t="shared" si="20"/>
        <v>69095</v>
      </c>
      <c r="AP33" s="3">
        <f t="shared" si="20"/>
        <v>16855.25</v>
      </c>
      <c r="AQ33" s="52">
        <f t="shared" si="20"/>
        <v>7105360</v>
      </c>
      <c r="AR33" s="52">
        <f t="shared" si="20"/>
        <v>52091</v>
      </c>
      <c r="AS33" s="3">
        <f t="shared" si="20"/>
        <v>16458.12</v>
      </c>
      <c r="AT33" s="52">
        <f t="shared" si="20"/>
        <v>6723843</v>
      </c>
      <c r="AU33" s="52">
        <f t="shared" si="20"/>
        <v>34845</v>
      </c>
      <c r="AV33" s="3">
        <f t="shared" si="20"/>
        <v>9736.1699999999983</v>
      </c>
      <c r="AW33" s="52">
        <f t="shared" si="20"/>
        <v>3597836</v>
      </c>
      <c r="AX33" s="52">
        <f t="shared" si="20"/>
        <v>13510</v>
      </c>
      <c r="AY33" s="3">
        <f t="shared" si="20"/>
        <v>5205.7700000000004</v>
      </c>
      <c r="AZ33" s="52">
        <f t="shared" si="20"/>
        <v>1660120</v>
      </c>
      <c r="BA33" s="52">
        <f t="shared" si="20"/>
        <v>4218</v>
      </c>
      <c r="BB33" s="3">
        <f t="shared" si="20"/>
        <v>2768.4700000000003</v>
      </c>
      <c r="BC33" s="52">
        <f t="shared" si="20"/>
        <v>885481</v>
      </c>
      <c r="BD33" s="52">
        <f t="shared" si="20"/>
        <v>1970</v>
      </c>
      <c r="BE33" s="3">
        <f t="shared" si="20"/>
        <v>2576.63</v>
      </c>
      <c r="BF33" s="52">
        <f t="shared" si="20"/>
        <v>771084</v>
      </c>
      <c r="BG33" s="52">
        <f t="shared" si="20"/>
        <v>1687</v>
      </c>
      <c r="BH33" s="3">
        <f t="shared" si="20"/>
        <v>1422.48</v>
      </c>
      <c r="BI33" s="52">
        <f t="shared" si="20"/>
        <v>468115</v>
      </c>
      <c r="BJ33" s="52">
        <f t="shared" si="20"/>
        <v>679</v>
      </c>
      <c r="BK33" s="3">
        <f t="shared" si="20"/>
        <v>2211.9700000000003</v>
      </c>
      <c r="BL33" s="52">
        <f t="shared" si="20"/>
        <v>768065</v>
      </c>
      <c r="BM33" s="52">
        <f t="shared" si="20"/>
        <v>1097</v>
      </c>
      <c r="BN33" s="3">
        <f t="shared" si="0"/>
        <v>108405.67</v>
      </c>
      <c r="BO33" s="52">
        <f t="shared" si="0"/>
        <v>39349747</v>
      </c>
      <c r="BP33" s="55">
        <f t="shared" si="0"/>
        <v>431972</v>
      </c>
      <c r="BQ33" s="56"/>
      <c r="BR33" s="6" t="s">
        <v>52</v>
      </c>
      <c r="BS33" s="19">
        <f>BS20</f>
        <v>483.34</v>
      </c>
      <c r="BT33" s="19">
        <f>BT20</f>
        <v>6057.22</v>
      </c>
      <c r="BU33" s="19">
        <f>BU20</f>
        <v>522.76</v>
      </c>
      <c r="BV33" s="8"/>
      <c r="BW33" s="33">
        <f>SUM(BW20:BW24)</f>
        <v>1025.3200000000002</v>
      </c>
      <c r="BX33" s="39">
        <f>SUM(BX20:BX24)</f>
        <v>897792</v>
      </c>
      <c r="BY33" s="8"/>
      <c r="BZ33" s="27">
        <f>SUM(BZ20:BZ25)</f>
        <v>82.56</v>
      </c>
      <c r="CA33" s="19">
        <f>SUM(BZ33,BW33,BS33:BU33,BN33)</f>
        <v>116576.87</v>
      </c>
    </row>
    <row r="34" spans="1:79" ht="18" customHeight="1">
      <c r="A34" s="56"/>
      <c r="B34" s="56" t="s">
        <v>46</v>
      </c>
      <c r="C34" s="56" t="s">
        <v>35</v>
      </c>
      <c r="D34" s="56" t="s">
        <v>33</v>
      </c>
      <c r="E34" s="4" t="s">
        <v>28</v>
      </c>
      <c r="F34" s="3">
        <v>3.64</v>
      </c>
      <c r="G34" s="52">
        <v>0</v>
      </c>
      <c r="H34" s="52">
        <v>0</v>
      </c>
      <c r="I34" s="3">
        <v>3.02</v>
      </c>
      <c r="J34" s="52">
        <v>0</v>
      </c>
      <c r="K34" s="52">
        <v>0</v>
      </c>
      <c r="L34" s="3">
        <v>0</v>
      </c>
      <c r="M34" s="52">
        <v>0</v>
      </c>
      <c r="N34" s="52">
        <v>0</v>
      </c>
      <c r="O34" s="3">
        <v>2.56</v>
      </c>
      <c r="P34" s="52">
        <v>256</v>
      </c>
      <c r="Q34" s="52">
        <v>29</v>
      </c>
      <c r="R34" s="3">
        <v>0.56000000000000005</v>
      </c>
      <c r="S34" s="52">
        <v>82</v>
      </c>
      <c r="T34" s="52">
        <v>8</v>
      </c>
      <c r="U34" s="3">
        <v>0.73</v>
      </c>
      <c r="V34" s="52">
        <v>141</v>
      </c>
      <c r="W34" s="52">
        <v>10</v>
      </c>
      <c r="X34" s="3">
        <v>6.02</v>
      </c>
      <c r="Y34" s="52">
        <v>1685</v>
      </c>
      <c r="Z34" s="52">
        <v>89</v>
      </c>
      <c r="AA34" s="3">
        <v>27.51</v>
      </c>
      <c r="AB34" s="52">
        <v>5877</v>
      </c>
      <c r="AC34" s="52">
        <v>226</v>
      </c>
      <c r="AD34" s="3">
        <v>24.83</v>
      </c>
      <c r="AE34" s="52">
        <v>10072</v>
      </c>
      <c r="AF34" s="52">
        <v>241</v>
      </c>
      <c r="AG34" s="3">
        <v>130.66</v>
      </c>
      <c r="AH34" s="52">
        <v>58507</v>
      </c>
      <c r="AI34" s="52">
        <v>1001</v>
      </c>
      <c r="AJ34" s="3">
        <v>210.76999999999998</v>
      </c>
      <c r="AK34" s="52">
        <v>100338</v>
      </c>
      <c r="AL34" s="52">
        <v>1320</v>
      </c>
      <c r="AM34" s="3">
        <v>432.98</v>
      </c>
      <c r="AN34" s="52">
        <v>229174</v>
      </c>
      <c r="AO34" s="52">
        <v>2467</v>
      </c>
      <c r="AP34" s="3">
        <v>536.38</v>
      </c>
      <c r="AQ34" s="52">
        <v>301057</v>
      </c>
      <c r="AR34" s="52">
        <v>2663</v>
      </c>
      <c r="AS34" s="3">
        <v>568.86</v>
      </c>
      <c r="AT34" s="52">
        <v>330133</v>
      </c>
      <c r="AU34" s="52">
        <v>1753</v>
      </c>
      <c r="AV34" s="3">
        <v>236.51999999999998</v>
      </c>
      <c r="AW34" s="52">
        <v>137567</v>
      </c>
      <c r="AX34" s="52">
        <v>555</v>
      </c>
      <c r="AY34" s="3">
        <v>136.74</v>
      </c>
      <c r="AZ34" s="52">
        <v>84034</v>
      </c>
      <c r="BA34" s="52">
        <v>243</v>
      </c>
      <c r="BB34" s="3">
        <v>55.59</v>
      </c>
      <c r="BC34" s="52">
        <v>34457</v>
      </c>
      <c r="BD34" s="52">
        <v>83</v>
      </c>
      <c r="BE34" s="3">
        <v>51.62</v>
      </c>
      <c r="BF34" s="52">
        <v>35860</v>
      </c>
      <c r="BG34" s="52">
        <v>53</v>
      </c>
      <c r="BH34" s="3">
        <v>62.43</v>
      </c>
      <c r="BI34" s="52">
        <v>37686</v>
      </c>
      <c r="BJ34" s="52">
        <v>25</v>
      </c>
      <c r="BK34" s="3">
        <v>66.31</v>
      </c>
      <c r="BL34" s="52">
        <v>39288</v>
      </c>
      <c r="BM34" s="52">
        <v>15</v>
      </c>
      <c r="BN34" s="3">
        <f t="shared" si="0"/>
        <v>2557.7299999999996</v>
      </c>
      <c r="BO34" s="52">
        <f t="shared" si="0"/>
        <v>1406214</v>
      </c>
      <c r="BP34" s="55">
        <f t="shared" si="0"/>
        <v>10781</v>
      </c>
      <c r="BQ34" s="56"/>
      <c r="BR34" s="56" t="s">
        <v>46</v>
      </c>
      <c r="BS34" s="15">
        <v>0.98</v>
      </c>
      <c r="BT34" s="16">
        <v>2418.44</v>
      </c>
      <c r="BU34" s="15">
        <v>1244.21</v>
      </c>
      <c r="BV34" s="12" t="s">
        <v>61</v>
      </c>
      <c r="BW34" s="30">
        <v>65.900000000000006</v>
      </c>
      <c r="BX34" s="36">
        <v>79080</v>
      </c>
      <c r="BY34" s="12" t="s">
        <v>67</v>
      </c>
      <c r="BZ34" s="22">
        <v>24.810000000000002</v>
      </c>
      <c r="CA34" s="22"/>
    </row>
    <row r="35" spans="1:79" ht="18" customHeight="1">
      <c r="A35" s="56"/>
      <c r="B35" s="56"/>
      <c r="C35" s="56"/>
      <c r="D35" s="56"/>
      <c r="E35" s="4" t="s">
        <v>29</v>
      </c>
      <c r="F35" s="3">
        <v>0.02</v>
      </c>
      <c r="G35" s="52">
        <v>0</v>
      </c>
      <c r="H35" s="52">
        <v>0</v>
      </c>
      <c r="I35" s="3">
        <v>0</v>
      </c>
      <c r="J35" s="52">
        <v>0</v>
      </c>
      <c r="K35" s="52">
        <v>0</v>
      </c>
      <c r="L35" s="3">
        <v>1.2</v>
      </c>
      <c r="M35" s="52">
        <v>62</v>
      </c>
      <c r="N35" s="52">
        <v>9</v>
      </c>
      <c r="O35" s="3">
        <v>0.72</v>
      </c>
      <c r="P35" s="52">
        <v>63</v>
      </c>
      <c r="Q35" s="52">
        <v>6</v>
      </c>
      <c r="R35" s="3">
        <v>2.0699999999999998</v>
      </c>
      <c r="S35" s="52">
        <v>247</v>
      </c>
      <c r="T35" s="52">
        <v>20</v>
      </c>
      <c r="U35" s="3">
        <v>1.21</v>
      </c>
      <c r="V35" s="52">
        <v>233</v>
      </c>
      <c r="W35" s="52">
        <v>13</v>
      </c>
      <c r="X35" s="3">
        <v>29.93</v>
      </c>
      <c r="Y35" s="52">
        <v>8141</v>
      </c>
      <c r="Z35" s="52">
        <v>400</v>
      </c>
      <c r="AA35" s="3">
        <v>67.62</v>
      </c>
      <c r="AB35" s="52">
        <v>20466</v>
      </c>
      <c r="AC35" s="52">
        <v>716</v>
      </c>
      <c r="AD35" s="3">
        <v>87.4</v>
      </c>
      <c r="AE35" s="52">
        <v>30275</v>
      </c>
      <c r="AF35" s="52">
        <v>743</v>
      </c>
      <c r="AG35" s="3">
        <v>314.23</v>
      </c>
      <c r="AH35" s="52">
        <v>120279</v>
      </c>
      <c r="AI35" s="52">
        <v>1796</v>
      </c>
      <c r="AJ35" s="3">
        <v>461.41</v>
      </c>
      <c r="AK35" s="52">
        <v>193872</v>
      </c>
      <c r="AL35" s="52">
        <v>2177</v>
      </c>
      <c r="AM35" s="3">
        <v>428</v>
      </c>
      <c r="AN35" s="52">
        <v>181360</v>
      </c>
      <c r="AO35" s="52">
        <v>1620</v>
      </c>
      <c r="AP35" s="3">
        <v>343.8</v>
      </c>
      <c r="AQ35" s="52">
        <v>156718</v>
      </c>
      <c r="AR35" s="52">
        <v>1118</v>
      </c>
      <c r="AS35" s="3">
        <v>213.73</v>
      </c>
      <c r="AT35" s="52">
        <v>101873</v>
      </c>
      <c r="AU35" s="52">
        <v>498</v>
      </c>
      <c r="AV35" s="3">
        <v>86.42</v>
      </c>
      <c r="AW35" s="52">
        <v>42850</v>
      </c>
      <c r="AX35" s="52">
        <v>177</v>
      </c>
      <c r="AY35" s="3">
        <v>23.58</v>
      </c>
      <c r="AZ35" s="52">
        <v>12252</v>
      </c>
      <c r="BA35" s="52">
        <v>29</v>
      </c>
      <c r="BB35" s="3">
        <v>30.44</v>
      </c>
      <c r="BC35" s="52">
        <v>11944</v>
      </c>
      <c r="BD35" s="52">
        <v>32</v>
      </c>
      <c r="BE35" s="3">
        <v>11.39</v>
      </c>
      <c r="BF35" s="52">
        <v>5664</v>
      </c>
      <c r="BG35" s="52">
        <v>11</v>
      </c>
      <c r="BH35" s="3">
        <v>38.25</v>
      </c>
      <c r="BI35" s="52">
        <v>18576</v>
      </c>
      <c r="BJ35" s="52">
        <v>6</v>
      </c>
      <c r="BK35" s="3">
        <v>32.03</v>
      </c>
      <c r="BL35" s="52">
        <v>15114</v>
      </c>
      <c r="BM35" s="52">
        <v>16</v>
      </c>
      <c r="BN35" s="3">
        <f t="shared" si="0"/>
        <v>2173.4500000000003</v>
      </c>
      <c r="BO35" s="52">
        <f t="shared" si="0"/>
        <v>919989</v>
      </c>
      <c r="BP35" s="55">
        <f t="shared" si="0"/>
        <v>9387</v>
      </c>
      <c r="BQ35" s="56"/>
      <c r="BR35" s="56"/>
      <c r="BS35" s="17">
        <v>0</v>
      </c>
      <c r="BT35" s="18">
        <v>0</v>
      </c>
      <c r="BU35" s="17">
        <v>0</v>
      </c>
      <c r="BV35" s="13" t="s">
        <v>62</v>
      </c>
      <c r="BW35" s="31">
        <v>43.99</v>
      </c>
      <c r="BX35" s="37">
        <v>35192</v>
      </c>
      <c r="BY35" s="13" t="s">
        <v>68</v>
      </c>
      <c r="BZ35" s="23">
        <v>0</v>
      </c>
      <c r="CA35" s="23"/>
    </row>
    <row r="36" spans="1:79" ht="18" customHeight="1">
      <c r="A36" s="56"/>
      <c r="B36" s="56"/>
      <c r="C36" s="56"/>
      <c r="D36" s="56"/>
      <c r="E36" s="4" t="s">
        <v>30</v>
      </c>
      <c r="F36" s="3">
        <v>0</v>
      </c>
      <c r="G36" s="52">
        <v>0</v>
      </c>
      <c r="H36" s="52">
        <v>0</v>
      </c>
      <c r="I36" s="3">
        <v>0</v>
      </c>
      <c r="J36" s="52">
        <v>0</v>
      </c>
      <c r="K36" s="52">
        <v>0</v>
      </c>
      <c r="L36" s="3">
        <v>0.06</v>
      </c>
      <c r="M36" s="52">
        <v>3</v>
      </c>
      <c r="N36" s="52">
        <v>0</v>
      </c>
      <c r="O36" s="3">
        <v>2.35</v>
      </c>
      <c r="P36" s="52">
        <v>185</v>
      </c>
      <c r="Q36" s="52">
        <v>12</v>
      </c>
      <c r="R36" s="3">
        <v>0</v>
      </c>
      <c r="S36" s="52">
        <v>0</v>
      </c>
      <c r="T36" s="52">
        <v>0</v>
      </c>
      <c r="U36" s="3">
        <v>0</v>
      </c>
      <c r="V36" s="52">
        <v>0</v>
      </c>
      <c r="W36" s="52">
        <v>0</v>
      </c>
      <c r="X36" s="3">
        <v>3.0300000000000002</v>
      </c>
      <c r="Y36" s="52">
        <v>401</v>
      </c>
      <c r="Z36" s="52">
        <v>12</v>
      </c>
      <c r="AA36" s="3">
        <v>0.54</v>
      </c>
      <c r="AB36" s="52">
        <v>87</v>
      </c>
      <c r="AC36" s="52">
        <v>3</v>
      </c>
      <c r="AD36" s="3">
        <v>1.76</v>
      </c>
      <c r="AE36" s="52">
        <v>281</v>
      </c>
      <c r="AF36" s="52">
        <v>7</v>
      </c>
      <c r="AG36" s="3">
        <v>0.23</v>
      </c>
      <c r="AH36" s="52">
        <v>38</v>
      </c>
      <c r="AI36" s="52">
        <v>0</v>
      </c>
      <c r="AJ36" s="3">
        <v>0.25</v>
      </c>
      <c r="AK36" s="52">
        <v>36</v>
      </c>
      <c r="AL36" s="52">
        <v>0</v>
      </c>
      <c r="AM36" s="3">
        <v>23.939999999999998</v>
      </c>
      <c r="AN36" s="52">
        <v>4721</v>
      </c>
      <c r="AO36" s="52">
        <v>11</v>
      </c>
      <c r="AP36" s="3">
        <v>46.25</v>
      </c>
      <c r="AQ36" s="52">
        <v>10486</v>
      </c>
      <c r="AR36" s="52">
        <v>41</v>
      </c>
      <c r="AS36" s="3">
        <v>37.479999999999997</v>
      </c>
      <c r="AT36" s="52">
        <v>8743</v>
      </c>
      <c r="AU36" s="52">
        <v>25</v>
      </c>
      <c r="AV36" s="3">
        <v>15.290000000000001</v>
      </c>
      <c r="AW36" s="52">
        <v>3521</v>
      </c>
      <c r="AX36" s="52">
        <v>8</v>
      </c>
      <c r="AY36" s="3">
        <v>15.17</v>
      </c>
      <c r="AZ36" s="52">
        <v>3460</v>
      </c>
      <c r="BA36" s="52">
        <v>3</v>
      </c>
      <c r="BB36" s="3">
        <v>2.99</v>
      </c>
      <c r="BC36" s="52">
        <v>1086</v>
      </c>
      <c r="BD36" s="52">
        <v>5</v>
      </c>
      <c r="BE36" s="3">
        <v>1.38</v>
      </c>
      <c r="BF36" s="52">
        <v>458</v>
      </c>
      <c r="BG36" s="52">
        <v>1</v>
      </c>
      <c r="BH36" s="3">
        <v>0</v>
      </c>
      <c r="BI36" s="52">
        <v>0</v>
      </c>
      <c r="BJ36" s="52">
        <v>0</v>
      </c>
      <c r="BK36" s="3">
        <v>1.46</v>
      </c>
      <c r="BL36" s="52">
        <v>579</v>
      </c>
      <c r="BM36" s="52">
        <v>4</v>
      </c>
      <c r="BN36" s="3">
        <f t="shared" si="0"/>
        <v>152.17999999999998</v>
      </c>
      <c r="BO36" s="52">
        <f t="shared" si="0"/>
        <v>34085</v>
      </c>
      <c r="BP36" s="55">
        <f t="shared" si="0"/>
        <v>132</v>
      </c>
      <c r="BQ36" s="56"/>
      <c r="BR36" s="56"/>
      <c r="BS36" s="17">
        <v>0</v>
      </c>
      <c r="BT36" s="18">
        <v>0</v>
      </c>
      <c r="BU36" s="17">
        <v>0</v>
      </c>
      <c r="BV36" s="13" t="s">
        <v>63</v>
      </c>
      <c r="BW36" s="31">
        <v>1.28</v>
      </c>
      <c r="BX36" s="37">
        <v>768</v>
      </c>
      <c r="BY36" s="13" t="s">
        <v>88</v>
      </c>
      <c r="BZ36" s="23">
        <v>2.0099999999999998</v>
      </c>
      <c r="CA36" s="23"/>
    </row>
    <row r="37" spans="1:79" ht="18" customHeight="1">
      <c r="A37" s="56"/>
      <c r="B37" s="56"/>
      <c r="C37" s="56"/>
      <c r="D37" s="56"/>
      <c r="E37" s="4" t="s">
        <v>31</v>
      </c>
      <c r="F37" s="3">
        <v>0</v>
      </c>
      <c r="G37" s="52">
        <v>0</v>
      </c>
      <c r="H37" s="52">
        <v>0</v>
      </c>
      <c r="I37" s="3">
        <v>0</v>
      </c>
      <c r="J37" s="52">
        <v>0</v>
      </c>
      <c r="K37" s="52">
        <v>0</v>
      </c>
      <c r="L37" s="3">
        <v>0</v>
      </c>
      <c r="M37" s="52">
        <v>0</v>
      </c>
      <c r="N37" s="52">
        <v>0</v>
      </c>
      <c r="O37" s="3">
        <v>0</v>
      </c>
      <c r="P37" s="52">
        <v>0</v>
      </c>
      <c r="Q37" s="52">
        <v>0</v>
      </c>
      <c r="R37" s="3">
        <v>0</v>
      </c>
      <c r="S37" s="52">
        <v>0</v>
      </c>
      <c r="T37" s="52">
        <v>0</v>
      </c>
      <c r="U37" s="3">
        <v>0</v>
      </c>
      <c r="V37" s="52">
        <v>0</v>
      </c>
      <c r="W37" s="52">
        <v>0</v>
      </c>
      <c r="X37" s="3">
        <v>1</v>
      </c>
      <c r="Y37" s="52">
        <v>184</v>
      </c>
      <c r="Z37" s="52">
        <v>5</v>
      </c>
      <c r="AA37" s="3">
        <v>3.44</v>
      </c>
      <c r="AB37" s="52">
        <v>705</v>
      </c>
      <c r="AC37" s="52">
        <v>14</v>
      </c>
      <c r="AD37" s="3">
        <v>0</v>
      </c>
      <c r="AE37" s="52">
        <v>0</v>
      </c>
      <c r="AF37" s="52">
        <v>0</v>
      </c>
      <c r="AG37" s="3">
        <v>0</v>
      </c>
      <c r="AH37" s="52">
        <v>0</v>
      </c>
      <c r="AI37" s="52">
        <v>0</v>
      </c>
      <c r="AJ37" s="3">
        <v>0</v>
      </c>
      <c r="AK37" s="52">
        <v>0</v>
      </c>
      <c r="AL37" s="52">
        <v>0</v>
      </c>
      <c r="AM37" s="3">
        <v>0</v>
      </c>
      <c r="AN37" s="52">
        <v>0</v>
      </c>
      <c r="AO37" s="52">
        <v>0</v>
      </c>
      <c r="AP37" s="3">
        <v>0.28000000000000003</v>
      </c>
      <c r="AQ37" s="52">
        <v>51</v>
      </c>
      <c r="AR37" s="52">
        <v>0</v>
      </c>
      <c r="AS37" s="3">
        <v>0.05</v>
      </c>
      <c r="AT37" s="52">
        <v>7</v>
      </c>
      <c r="AU37" s="52">
        <v>0</v>
      </c>
      <c r="AV37" s="3">
        <v>0</v>
      </c>
      <c r="AW37" s="52">
        <v>0</v>
      </c>
      <c r="AX37" s="52">
        <v>0</v>
      </c>
      <c r="AY37" s="3">
        <v>0</v>
      </c>
      <c r="AZ37" s="52">
        <v>0</v>
      </c>
      <c r="BA37" s="52">
        <v>0</v>
      </c>
      <c r="BB37" s="3">
        <v>0</v>
      </c>
      <c r="BC37" s="52">
        <v>0</v>
      </c>
      <c r="BD37" s="52">
        <v>0</v>
      </c>
      <c r="BE37" s="3">
        <v>0</v>
      </c>
      <c r="BF37" s="52">
        <v>0</v>
      </c>
      <c r="BG37" s="52">
        <v>0</v>
      </c>
      <c r="BH37" s="3">
        <v>0</v>
      </c>
      <c r="BI37" s="52">
        <v>0</v>
      </c>
      <c r="BJ37" s="52">
        <v>0</v>
      </c>
      <c r="BK37" s="3">
        <v>0</v>
      </c>
      <c r="BL37" s="52">
        <v>0</v>
      </c>
      <c r="BM37" s="52">
        <v>0</v>
      </c>
      <c r="BN37" s="3">
        <f t="shared" si="0"/>
        <v>4.7699999999999996</v>
      </c>
      <c r="BO37" s="52">
        <f t="shared" si="0"/>
        <v>947</v>
      </c>
      <c r="BP37" s="55">
        <f t="shared" si="0"/>
        <v>19</v>
      </c>
      <c r="BQ37" s="56"/>
      <c r="BR37" s="56"/>
      <c r="BS37" s="17">
        <v>0</v>
      </c>
      <c r="BT37" s="18">
        <v>0</v>
      </c>
      <c r="BU37" s="17">
        <v>0</v>
      </c>
      <c r="BV37" s="13" t="s">
        <v>64</v>
      </c>
      <c r="BW37" s="31">
        <v>2.89</v>
      </c>
      <c r="BX37" s="37">
        <v>1445</v>
      </c>
      <c r="BY37" s="13" t="s">
        <v>70</v>
      </c>
      <c r="BZ37" s="23">
        <v>0</v>
      </c>
      <c r="CA37" s="23"/>
    </row>
    <row r="38" spans="1:79" ht="18" customHeight="1">
      <c r="A38" s="56"/>
      <c r="B38" s="56"/>
      <c r="C38" s="56"/>
      <c r="D38" s="56"/>
      <c r="E38" s="4" t="s">
        <v>32</v>
      </c>
      <c r="F38" s="3">
        <f t="shared" ref="F38:AK38" si="21">SUM(F34:F37)</f>
        <v>3.66</v>
      </c>
      <c r="G38" s="52">
        <f t="shared" si="21"/>
        <v>0</v>
      </c>
      <c r="H38" s="52">
        <f t="shared" si="21"/>
        <v>0</v>
      </c>
      <c r="I38" s="3">
        <f t="shared" si="21"/>
        <v>3.02</v>
      </c>
      <c r="J38" s="52">
        <f t="shared" si="21"/>
        <v>0</v>
      </c>
      <c r="K38" s="52">
        <f t="shared" si="21"/>
        <v>0</v>
      </c>
      <c r="L38" s="3">
        <f t="shared" si="21"/>
        <v>1.26</v>
      </c>
      <c r="M38" s="52">
        <f t="shared" si="21"/>
        <v>65</v>
      </c>
      <c r="N38" s="52">
        <f t="shared" si="21"/>
        <v>9</v>
      </c>
      <c r="O38" s="3">
        <f t="shared" si="21"/>
        <v>5.6300000000000008</v>
      </c>
      <c r="P38" s="52">
        <f t="shared" si="21"/>
        <v>504</v>
      </c>
      <c r="Q38" s="52">
        <f t="shared" si="21"/>
        <v>47</v>
      </c>
      <c r="R38" s="3">
        <f t="shared" si="21"/>
        <v>2.63</v>
      </c>
      <c r="S38" s="52">
        <f t="shared" si="21"/>
        <v>329</v>
      </c>
      <c r="T38" s="52">
        <f t="shared" si="21"/>
        <v>28</v>
      </c>
      <c r="U38" s="3">
        <f t="shared" si="21"/>
        <v>1.94</v>
      </c>
      <c r="V38" s="52">
        <f t="shared" si="21"/>
        <v>374</v>
      </c>
      <c r="W38" s="52">
        <f t="shared" si="21"/>
        <v>23</v>
      </c>
      <c r="X38" s="3">
        <f t="shared" si="21"/>
        <v>39.980000000000004</v>
      </c>
      <c r="Y38" s="52">
        <f t="shared" si="21"/>
        <v>10411</v>
      </c>
      <c r="Z38" s="52">
        <f t="shared" si="21"/>
        <v>506</v>
      </c>
      <c r="AA38" s="3">
        <f t="shared" si="21"/>
        <v>99.110000000000014</v>
      </c>
      <c r="AB38" s="52">
        <f t="shared" si="21"/>
        <v>27135</v>
      </c>
      <c r="AC38" s="52">
        <f t="shared" si="21"/>
        <v>959</v>
      </c>
      <c r="AD38" s="3">
        <f t="shared" si="21"/>
        <v>113.99000000000001</v>
      </c>
      <c r="AE38" s="52">
        <f t="shared" si="21"/>
        <v>40628</v>
      </c>
      <c r="AF38" s="52">
        <f t="shared" si="21"/>
        <v>991</v>
      </c>
      <c r="AG38" s="3">
        <f t="shared" si="21"/>
        <v>445.12</v>
      </c>
      <c r="AH38" s="52">
        <f t="shared" si="21"/>
        <v>178824</v>
      </c>
      <c r="AI38" s="52">
        <f t="shared" si="21"/>
        <v>2797</v>
      </c>
      <c r="AJ38" s="3">
        <f t="shared" si="21"/>
        <v>672.43000000000006</v>
      </c>
      <c r="AK38" s="52">
        <f t="shared" si="21"/>
        <v>294246</v>
      </c>
      <c r="AL38" s="52">
        <f t="shared" ref="AL38:BM38" si="22">SUM(AL34:AL37)</f>
        <v>3497</v>
      </c>
      <c r="AM38" s="3">
        <f t="shared" si="22"/>
        <v>884.92000000000007</v>
      </c>
      <c r="AN38" s="52">
        <f t="shared" si="22"/>
        <v>415255</v>
      </c>
      <c r="AO38" s="52">
        <f t="shared" si="22"/>
        <v>4098</v>
      </c>
      <c r="AP38" s="3">
        <f t="shared" si="22"/>
        <v>926.71</v>
      </c>
      <c r="AQ38" s="52">
        <f t="shared" si="22"/>
        <v>468312</v>
      </c>
      <c r="AR38" s="52">
        <f t="shared" si="22"/>
        <v>3822</v>
      </c>
      <c r="AS38" s="3">
        <f t="shared" si="22"/>
        <v>820.12</v>
      </c>
      <c r="AT38" s="52">
        <f t="shared" si="22"/>
        <v>440756</v>
      </c>
      <c r="AU38" s="52">
        <f t="shared" si="22"/>
        <v>2276</v>
      </c>
      <c r="AV38" s="3">
        <f t="shared" si="22"/>
        <v>338.23</v>
      </c>
      <c r="AW38" s="52">
        <f t="shared" si="22"/>
        <v>183938</v>
      </c>
      <c r="AX38" s="52">
        <f t="shared" si="22"/>
        <v>740</v>
      </c>
      <c r="AY38" s="3">
        <f t="shared" si="22"/>
        <v>175.48999999999998</v>
      </c>
      <c r="AZ38" s="52">
        <f t="shared" si="22"/>
        <v>99746</v>
      </c>
      <c r="BA38" s="52">
        <f t="shared" si="22"/>
        <v>275</v>
      </c>
      <c r="BB38" s="3">
        <f t="shared" si="22"/>
        <v>89.02</v>
      </c>
      <c r="BC38" s="52">
        <f t="shared" si="22"/>
        <v>47487</v>
      </c>
      <c r="BD38" s="52">
        <f t="shared" si="22"/>
        <v>120</v>
      </c>
      <c r="BE38" s="3">
        <f t="shared" si="22"/>
        <v>64.39</v>
      </c>
      <c r="BF38" s="52">
        <f t="shared" si="22"/>
        <v>41982</v>
      </c>
      <c r="BG38" s="52">
        <f t="shared" si="22"/>
        <v>65</v>
      </c>
      <c r="BH38" s="3">
        <f t="shared" si="22"/>
        <v>100.68</v>
      </c>
      <c r="BI38" s="52">
        <f t="shared" si="22"/>
        <v>56262</v>
      </c>
      <c r="BJ38" s="52">
        <f t="shared" si="22"/>
        <v>31</v>
      </c>
      <c r="BK38" s="3">
        <f t="shared" si="22"/>
        <v>99.8</v>
      </c>
      <c r="BL38" s="52">
        <f t="shared" si="22"/>
        <v>54981</v>
      </c>
      <c r="BM38" s="52">
        <f t="shared" si="22"/>
        <v>35</v>
      </c>
      <c r="BN38" s="3">
        <f t="shared" si="0"/>
        <v>4888.130000000001</v>
      </c>
      <c r="BO38" s="52">
        <f t="shared" si="0"/>
        <v>2361235</v>
      </c>
      <c r="BP38" s="55">
        <f t="shared" si="0"/>
        <v>20319</v>
      </c>
      <c r="BQ38" s="56"/>
      <c r="BR38" s="56"/>
      <c r="BS38" s="17">
        <v>0</v>
      </c>
      <c r="BT38" s="18">
        <v>0</v>
      </c>
      <c r="BU38" s="17">
        <v>0</v>
      </c>
      <c r="BV38" s="13" t="s">
        <v>65</v>
      </c>
      <c r="BW38" s="31">
        <v>13.46</v>
      </c>
      <c r="BX38" s="37">
        <v>2690</v>
      </c>
      <c r="BY38" s="13" t="s">
        <v>72</v>
      </c>
      <c r="BZ38" s="23">
        <v>0</v>
      </c>
      <c r="CA38" s="23"/>
    </row>
    <row r="39" spans="1:79" ht="18" customHeight="1">
      <c r="A39" s="56"/>
      <c r="B39" s="56"/>
      <c r="C39" s="56"/>
      <c r="D39" s="57" t="s">
        <v>36</v>
      </c>
      <c r="E39" s="57"/>
      <c r="F39" s="3">
        <v>0</v>
      </c>
      <c r="G39" s="52">
        <v>0</v>
      </c>
      <c r="H39" s="52">
        <v>0</v>
      </c>
      <c r="I39" s="3">
        <v>0.37</v>
      </c>
      <c r="J39" s="52">
        <v>6</v>
      </c>
      <c r="K39" s="52">
        <v>2</v>
      </c>
      <c r="L39" s="3">
        <v>2.33</v>
      </c>
      <c r="M39" s="52">
        <v>160</v>
      </c>
      <c r="N39" s="52">
        <v>12</v>
      </c>
      <c r="O39" s="3">
        <v>17.079999999999998</v>
      </c>
      <c r="P39" s="52">
        <v>1494</v>
      </c>
      <c r="Q39" s="52">
        <v>70</v>
      </c>
      <c r="R39" s="3">
        <v>12.2</v>
      </c>
      <c r="S39" s="52">
        <v>1242</v>
      </c>
      <c r="T39" s="52">
        <v>41</v>
      </c>
      <c r="U39" s="3">
        <v>2.74</v>
      </c>
      <c r="V39" s="52">
        <v>350</v>
      </c>
      <c r="W39" s="52">
        <v>8</v>
      </c>
      <c r="X39" s="3">
        <v>12.639999999999999</v>
      </c>
      <c r="Y39" s="52">
        <v>1587</v>
      </c>
      <c r="Z39" s="52">
        <v>27</v>
      </c>
      <c r="AA39" s="3">
        <v>26.82</v>
      </c>
      <c r="AB39" s="52">
        <v>4324</v>
      </c>
      <c r="AC39" s="52">
        <v>40</v>
      </c>
      <c r="AD39" s="3">
        <v>55.11</v>
      </c>
      <c r="AE39" s="52">
        <v>9234</v>
      </c>
      <c r="AF39" s="52">
        <v>68</v>
      </c>
      <c r="AG39" s="3">
        <v>38.15</v>
      </c>
      <c r="AH39" s="52">
        <v>5843</v>
      </c>
      <c r="AI39" s="52">
        <v>29</v>
      </c>
      <c r="AJ39" s="3">
        <v>34.04</v>
      </c>
      <c r="AK39" s="52">
        <v>6201</v>
      </c>
      <c r="AL39" s="52">
        <v>34</v>
      </c>
      <c r="AM39" s="3">
        <v>16.09</v>
      </c>
      <c r="AN39" s="52">
        <v>2413</v>
      </c>
      <c r="AO39" s="52">
        <v>10</v>
      </c>
      <c r="AP39" s="3">
        <v>5.18</v>
      </c>
      <c r="AQ39" s="52">
        <v>695</v>
      </c>
      <c r="AR39" s="52">
        <v>0</v>
      </c>
      <c r="AS39" s="3">
        <v>4.17</v>
      </c>
      <c r="AT39" s="52">
        <v>640</v>
      </c>
      <c r="AU39" s="52">
        <v>0</v>
      </c>
      <c r="AV39" s="3">
        <v>2.99</v>
      </c>
      <c r="AW39" s="52">
        <v>396</v>
      </c>
      <c r="AX39" s="52">
        <v>0</v>
      </c>
      <c r="AY39" s="3">
        <v>1.31</v>
      </c>
      <c r="AZ39" s="52">
        <v>174</v>
      </c>
      <c r="BA39" s="52">
        <v>0</v>
      </c>
      <c r="BB39" s="3">
        <v>0.32</v>
      </c>
      <c r="BC39" s="52">
        <v>46</v>
      </c>
      <c r="BD39" s="52">
        <v>0</v>
      </c>
      <c r="BE39" s="3">
        <v>0</v>
      </c>
      <c r="BF39" s="52">
        <v>0</v>
      </c>
      <c r="BG39" s="52">
        <v>0</v>
      </c>
      <c r="BH39" s="3">
        <v>3.82</v>
      </c>
      <c r="BI39" s="52">
        <v>503</v>
      </c>
      <c r="BJ39" s="52">
        <v>0</v>
      </c>
      <c r="BK39" s="3">
        <v>0.14000000000000001</v>
      </c>
      <c r="BL39" s="52">
        <v>16</v>
      </c>
      <c r="BM39" s="52">
        <v>0</v>
      </c>
      <c r="BN39" s="3">
        <f t="shared" si="0"/>
        <v>235.5</v>
      </c>
      <c r="BO39" s="52">
        <f t="shared" si="0"/>
        <v>35324</v>
      </c>
      <c r="BP39" s="55">
        <f t="shared" si="0"/>
        <v>341</v>
      </c>
      <c r="BQ39" s="56"/>
      <c r="BR39" s="56"/>
      <c r="BS39" s="17">
        <v>0</v>
      </c>
      <c r="BT39" s="18">
        <v>0</v>
      </c>
      <c r="BU39" s="17">
        <v>0</v>
      </c>
      <c r="BV39" s="10"/>
      <c r="BW39" s="31">
        <v>0</v>
      </c>
      <c r="BX39" s="37">
        <v>0</v>
      </c>
      <c r="BY39" s="13" t="s">
        <v>71</v>
      </c>
      <c r="BZ39" s="23">
        <v>3.38</v>
      </c>
      <c r="CA39" s="23"/>
    </row>
    <row r="40" spans="1:79" ht="18" customHeight="1">
      <c r="A40" s="56"/>
      <c r="B40" s="56"/>
      <c r="C40" s="56"/>
      <c r="D40" s="57" t="s">
        <v>37</v>
      </c>
      <c r="E40" s="57"/>
      <c r="F40" s="3">
        <f t="shared" ref="F40:AK40" si="23">SUM(F38:F39)</f>
        <v>3.66</v>
      </c>
      <c r="G40" s="52">
        <f t="shared" si="23"/>
        <v>0</v>
      </c>
      <c r="H40" s="52">
        <f t="shared" si="23"/>
        <v>0</v>
      </c>
      <c r="I40" s="3">
        <f t="shared" si="23"/>
        <v>3.39</v>
      </c>
      <c r="J40" s="52">
        <f t="shared" si="23"/>
        <v>6</v>
      </c>
      <c r="K40" s="52">
        <f t="shared" si="23"/>
        <v>2</v>
      </c>
      <c r="L40" s="3">
        <f t="shared" si="23"/>
        <v>3.59</v>
      </c>
      <c r="M40" s="52">
        <f t="shared" si="23"/>
        <v>225</v>
      </c>
      <c r="N40" s="52">
        <f t="shared" si="23"/>
        <v>21</v>
      </c>
      <c r="O40" s="3">
        <f t="shared" si="23"/>
        <v>22.71</v>
      </c>
      <c r="P40" s="52">
        <f t="shared" si="23"/>
        <v>1998</v>
      </c>
      <c r="Q40" s="52">
        <f t="shared" si="23"/>
        <v>117</v>
      </c>
      <c r="R40" s="3">
        <f t="shared" si="23"/>
        <v>14.829999999999998</v>
      </c>
      <c r="S40" s="52">
        <f t="shared" si="23"/>
        <v>1571</v>
      </c>
      <c r="T40" s="52">
        <f t="shared" si="23"/>
        <v>69</v>
      </c>
      <c r="U40" s="3">
        <f t="shared" si="23"/>
        <v>4.68</v>
      </c>
      <c r="V40" s="52">
        <f t="shared" si="23"/>
        <v>724</v>
      </c>
      <c r="W40" s="52">
        <f t="shared" si="23"/>
        <v>31</v>
      </c>
      <c r="X40" s="3">
        <f t="shared" si="23"/>
        <v>52.620000000000005</v>
      </c>
      <c r="Y40" s="52">
        <f t="shared" si="23"/>
        <v>11998</v>
      </c>
      <c r="Z40" s="52">
        <f t="shared" si="23"/>
        <v>533</v>
      </c>
      <c r="AA40" s="3">
        <f t="shared" si="23"/>
        <v>125.93</v>
      </c>
      <c r="AB40" s="52">
        <f t="shared" si="23"/>
        <v>31459</v>
      </c>
      <c r="AC40" s="52">
        <f t="shared" si="23"/>
        <v>999</v>
      </c>
      <c r="AD40" s="3">
        <f t="shared" si="23"/>
        <v>169.10000000000002</v>
      </c>
      <c r="AE40" s="52">
        <f t="shared" si="23"/>
        <v>49862</v>
      </c>
      <c r="AF40" s="52">
        <f t="shared" si="23"/>
        <v>1059</v>
      </c>
      <c r="AG40" s="3">
        <f t="shared" si="23"/>
        <v>483.27</v>
      </c>
      <c r="AH40" s="52">
        <f t="shared" si="23"/>
        <v>184667</v>
      </c>
      <c r="AI40" s="52">
        <f t="shared" si="23"/>
        <v>2826</v>
      </c>
      <c r="AJ40" s="3">
        <f t="shared" si="23"/>
        <v>706.47</v>
      </c>
      <c r="AK40" s="52">
        <f t="shared" si="23"/>
        <v>300447</v>
      </c>
      <c r="AL40" s="52">
        <f t="shared" ref="AL40:BM40" si="24">SUM(AL38:AL39)</f>
        <v>3531</v>
      </c>
      <c r="AM40" s="3">
        <f t="shared" si="24"/>
        <v>901.0100000000001</v>
      </c>
      <c r="AN40" s="52">
        <f t="shared" si="24"/>
        <v>417668</v>
      </c>
      <c r="AO40" s="52">
        <f t="shared" si="24"/>
        <v>4108</v>
      </c>
      <c r="AP40" s="3">
        <f t="shared" si="24"/>
        <v>931.89</v>
      </c>
      <c r="AQ40" s="52">
        <f t="shared" si="24"/>
        <v>469007</v>
      </c>
      <c r="AR40" s="52">
        <f t="shared" si="24"/>
        <v>3822</v>
      </c>
      <c r="AS40" s="3">
        <f t="shared" si="24"/>
        <v>824.29</v>
      </c>
      <c r="AT40" s="52">
        <f t="shared" si="24"/>
        <v>441396</v>
      </c>
      <c r="AU40" s="52">
        <f t="shared" si="24"/>
        <v>2276</v>
      </c>
      <c r="AV40" s="3">
        <f t="shared" si="24"/>
        <v>341.22</v>
      </c>
      <c r="AW40" s="52">
        <f t="shared" si="24"/>
        <v>184334</v>
      </c>
      <c r="AX40" s="52">
        <f t="shared" si="24"/>
        <v>740</v>
      </c>
      <c r="AY40" s="3">
        <f t="shared" si="24"/>
        <v>176.79999999999998</v>
      </c>
      <c r="AZ40" s="52">
        <f t="shared" si="24"/>
        <v>99920</v>
      </c>
      <c r="BA40" s="52">
        <f t="shared" si="24"/>
        <v>275</v>
      </c>
      <c r="BB40" s="3">
        <f t="shared" si="24"/>
        <v>89.339999999999989</v>
      </c>
      <c r="BC40" s="52">
        <f t="shared" si="24"/>
        <v>47533</v>
      </c>
      <c r="BD40" s="52">
        <f t="shared" si="24"/>
        <v>120</v>
      </c>
      <c r="BE40" s="3">
        <f t="shared" si="24"/>
        <v>64.39</v>
      </c>
      <c r="BF40" s="52">
        <f t="shared" si="24"/>
        <v>41982</v>
      </c>
      <c r="BG40" s="52">
        <f t="shared" si="24"/>
        <v>65</v>
      </c>
      <c r="BH40" s="3">
        <f t="shared" si="24"/>
        <v>104.5</v>
      </c>
      <c r="BI40" s="52">
        <f t="shared" si="24"/>
        <v>56765</v>
      </c>
      <c r="BJ40" s="52">
        <f t="shared" si="24"/>
        <v>31</v>
      </c>
      <c r="BK40" s="3">
        <f t="shared" si="24"/>
        <v>99.94</v>
      </c>
      <c r="BL40" s="52">
        <f t="shared" si="24"/>
        <v>54997</v>
      </c>
      <c r="BM40" s="52">
        <f t="shared" si="24"/>
        <v>35</v>
      </c>
      <c r="BN40" s="3">
        <f t="shared" si="0"/>
        <v>5123.630000000001</v>
      </c>
      <c r="BO40" s="52">
        <f t="shared" si="0"/>
        <v>2396559</v>
      </c>
      <c r="BP40" s="55">
        <f t="shared" si="0"/>
        <v>20660</v>
      </c>
      <c r="BQ40" s="56"/>
      <c r="BR40" s="56"/>
      <c r="BS40" s="17">
        <v>0</v>
      </c>
      <c r="BT40" s="18">
        <v>0</v>
      </c>
      <c r="BU40" s="17">
        <v>0</v>
      </c>
      <c r="BV40" s="10"/>
      <c r="BW40" s="31">
        <v>0</v>
      </c>
      <c r="BX40" s="37">
        <v>0</v>
      </c>
      <c r="BY40" s="13"/>
      <c r="BZ40" s="23">
        <v>0</v>
      </c>
      <c r="CA40" s="23"/>
    </row>
    <row r="41" spans="1:79" ht="18" customHeight="1">
      <c r="A41" s="56"/>
      <c r="B41" s="56"/>
      <c r="C41" s="56" t="s">
        <v>41</v>
      </c>
      <c r="D41" s="57" t="s">
        <v>38</v>
      </c>
      <c r="E41" s="57"/>
      <c r="F41" s="3">
        <v>0</v>
      </c>
      <c r="G41" s="52">
        <v>0</v>
      </c>
      <c r="H41" s="52">
        <v>0</v>
      </c>
      <c r="I41" s="3">
        <v>0</v>
      </c>
      <c r="J41" s="52">
        <v>0</v>
      </c>
      <c r="K41" s="52">
        <v>0</v>
      </c>
      <c r="L41" s="3">
        <v>0.03</v>
      </c>
      <c r="M41" s="52">
        <v>1</v>
      </c>
      <c r="N41" s="52">
        <v>0</v>
      </c>
      <c r="O41" s="3">
        <v>0</v>
      </c>
      <c r="P41" s="52">
        <v>0</v>
      </c>
      <c r="Q41" s="52">
        <v>0</v>
      </c>
      <c r="R41" s="3">
        <v>0</v>
      </c>
      <c r="S41" s="52">
        <v>0</v>
      </c>
      <c r="T41" s="52">
        <v>0</v>
      </c>
      <c r="U41" s="3">
        <v>0</v>
      </c>
      <c r="V41" s="52">
        <v>0</v>
      </c>
      <c r="W41" s="52">
        <v>0</v>
      </c>
      <c r="X41" s="3">
        <v>0</v>
      </c>
      <c r="Y41" s="52">
        <v>0</v>
      </c>
      <c r="Z41" s="52">
        <v>0</v>
      </c>
      <c r="AA41" s="3">
        <v>0.1</v>
      </c>
      <c r="AB41" s="52">
        <v>15</v>
      </c>
      <c r="AC41" s="52">
        <v>0</v>
      </c>
      <c r="AD41" s="3">
        <v>0</v>
      </c>
      <c r="AE41" s="52">
        <v>0</v>
      </c>
      <c r="AF41" s="52">
        <v>0</v>
      </c>
      <c r="AG41" s="3">
        <v>0</v>
      </c>
      <c r="AH41" s="52">
        <v>0</v>
      </c>
      <c r="AI41" s="52">
        <v>0</v>
      </c>
      <c r="AJ41" s="3">
        <v>6.6400000000000006</v>
      </c>
      <c r="AK41" s="52">
        <v>733</v>
      </c>
      <c r="AL41" s="52">
        <v>0</v>
      </c>
      <c r="AM41" s="3">
        <v>51.39</v>
      </c>
      <c r="AN41" s="52">
        <v>9904</v>
      </c>
      <c r="AO41" s="52">
        <v>38</v>
      </c>
      <c r="AP41" s="3">
        <v>151.05000000000001</v>
      </c>
      <c r="AQ41" s="52">
        <v>27575</v>
      </c>
      <c r="AR41" s="52">
        <v>81</v>
      </c>
      <c r="AS41" s="3">
        <v>173.04</v>
      </c>
      <c r="AT41" s="52">
        <v>33362</v>
      </c>
      <c r="AU41" s="52">
        <v>48</v>
      </c>
      <c r="AV41" s="3">
        <v>85.36</v>
      </c>
      <c r="AW41" s="52">
        <v>17043</v>
      </c>
      <c r="AX41" s="52">
        <v>32</v>
      </c>
      <c r="AY41" s="3">
        <v>16.86</v>
      </c>
      <c r="AZ41" s="52">
        <v>3308</v>
      </c>
      <c r="BA41" s="52">
        <v>3</v>
      </c>
      <c r="BB41" s="3">
        <v>3.06</v>
      </c>
      <c r="BC41" s="52">
        <v>806</v>
      </c>
      <c r="BD41" s="52">
        <v>2</v>
      </c>
      <c r="BE41" s="3">
        <v>0.65</v>
      </c>
      <c r="BF41" s="52">
        <v>162</v>
      </c>
      <c r="BG41" s="52">
        <v>0</v>
      </c>
      <c r="BH41" s="3">
        <v>0</v>
      </c>
      <c r="BI41" s="52">
        <v>0</v>
      </c>
      <c r="BJ41" s="52">
        <v>0</v>
      </c>
      <c r="BK41" s="3">
        <v>1.91</v>
      </c>
      <c r="BL41" s="52">
        <v>634</v>
      </c>
      <c r="BM41" s="52">
        <v>1</v>
      </c>
      <c r="BN41" s="3">
        <f t="shared" si="0"/>
        <v>490.09000000000003</v>
      </c>
      <c r="BO41" s="52">
        <f t="shared" si="0"/>
        <v>93543</v>
      </c>
      <c r="BP41" s="55">
        <f t="shared" si="0"/>
        <v>205</v>
      </c>
      <c r="BQ41" s="56"/>
      <c r="BR41" s="56"/>
      <c r="BS41" s="17">
        <v>0</v>
      </c>
      <c r="BT41" s="18">
        <v>0</v>
      </c>
      <c r="BU41" s="17">
        <v>0</v>
      </c>
      <c r="BV41" s="10"/>
      <c r="BW41" s="31">
        <v>0</v>
      </c>
      <c r="BX41" s="37">
        <v>0</v>
      </c>
      <c r="BY41" s="13"/>
      <c r="BZ41" s="23">
        <v>0</v>
      </c>
      <c r="CA41" s="23"/>
    </row>
    <row r="42" spans="1:79" ht="18" customHeight="1">
      <c r="A42" s="56"/>
      <c r="B42" s="56"/>
      <c r="C42" s="56"/>
      <c r="D42" s="57" t="s">
        <v>34</v>
      </c>
      <c r="E42" s="4" t="s">
        <v>39</v>
      </c>
      <c r="F42" s="3">
        <v>0</v>
      </c>
      <c r="G42" s="52">
        <v>0</v>
      </c>
      <c r="H42" s="52">
        <v>0</v>
      </c>
      <c r="I42" s="3">
        <v>0.33</v>
      </c>
      <c r="J42" s="52">
        <v>20</v>
      </c>
      <c r="K42" s="52">
        <v>2</v>
      </c>
      <c r="L42" s="3">
        <v>0</v>
      </c>
      <c r="M42" s="52">
        <v>0</v>
      </c>
      <c r="N42" s="52">
        <v>0</v>
      </c>
      <c r="O42" s="3">
        <v>2.31</v>
      </c>
      <c r="P42" s="52">
        <v>235</v>
      </c>
      <c r="Q42" s="52">
        <v>10</v>
      </c>
      <c r="R42" s="3">
        <v>0</v>
      </c>
      <c r="S42" s="52">
        <v>0</v>
      </c>
      <c r="T42" s="52">
        <v>0</v>
      </c>
      <c r="U42" s="3">
        <v>5.27</v>
      </c>
      <c r="V42" s="52">
        <v>819</v>
      </c>
      <c r="W42" s="52">
        <v>10</v>
      </c>
      <c r="X42" s="3">
        <v>2.76</v>
      </c>
      <c r="Y42" s="52">
        <v>360</v>
      </c>
      <c r="Z42" s="52">
        <v>3</v>
      </c>
      <c r="AA42" s="3">
        <v>6.92</v>
      </c>
      <c r="AB42" s="52">
        <v>1029</v>
      </c>
      <c r="AC42" s="52">
        <v>6</v>
      </c>
      <c r="AD42" s="3">
        <v>0.63</v>
      </c>
      <c r="AE42" s="52">
        <v>120</v>
      </c>
      <c r="AF42" s="52">
        <v>0</v>
      </c>
      <c r="AG42" s="3">
        <v>9.76</v>
      </c>
      <c r="AH42" s="52">
        <v>1436</v>
      </c>
      <c r="AI42" s="52">
        <v>7</v>
      </c>
      <c r="AJ42" s="3">
        <v>42.43</v>
      </c>
      <c r="AK42" s="52">
        <v>4521</v>
      </c>
      <c r="AL42" s="52">
        <v>22</v>
      </c>
      <c r="AM42" s="3">
        <v>113.61</v>
      </c>
      <c r="AN42" s="52">
        <v>17714</v>
      </c>
      <c r="AO42" s="52">
        <v>83</v>
      </c>
      <c r="AP42" s="3">
        <v>90.46</v>
      </c>
      <c r="AQ42" s="52">
        <v>14908</v>
      </c>
      <c r="AR42" s="52">
        <v>68</v>
      </c>
      <c r="AS42" s="3">
        <v>39.53</v>
      </c>
      <c r="AT42" s="52">
        <v>7097</v>
      </c>
      <c r="AU42" s="52">
        <v>31</v>
      </c>
      <c r="AV42" s="3">
        <v>10.26</v>
      </c>
      <c r="AW42" s="52">
        <v>2300</v>
      </c>
      <c r="AX42" s="52">
        <v>6</v>
      </c>
      <c r="AY42" s="3">
        <v>8.19</v>
      </c>
      <c r="AZ42" s="52">
        <v>1530</v>
      </c>
      <c r="BA42" s="52">
        <v>3</v>
      </c>
      <c r="BB42" s="3">
        <v>0</v>
      </c>
      <c r="BC42" s="52">
        <v>0</v>
      </c>
      <c r="BD42" s="52">
        <v>0</v>
      </c>
      <c r="BE42" s="3">
        <v>0.26</v>
      </c>
      <c r="BF42" s="52">
        <v>77</v>
      </c>
      <c r="BG42" s="52">
        <v>0</v>
      </c>
      <c r="BH42" s="3">
        <v>0</v>
      </c>
      <c r="BI42" s="52">
        <v>0</v>
      </c>
      <c r="BJ42" s="52">
        <v>0</v>
      </c>
      <c r="BK42" s="3">
        <v>0</v>
      </c>
      <c r="BL42" s="52">
        <v>0</v>
      </c>
      <c r="BM42" s="52">
        <v>0</v>
      </c>
      <c r="BN42" s="3">
        <f t="shared" si="0"/>
        <v>332.71999999999997</v>
      </c>
      <c r="BO42" s="52">
        <f t="shared" si="0"/>
        <v>52166</v>
      </c>
      <c r="BP42" s="55">
        <f t="shared" si="0"/>
        <v>251</v>
      </c>
      <c r="BQ42" s="56"/>
      <c r="BR42" s="56"/>
      <c r="BS42" s="17">
        <v>0</v>
      </c>
      <c r="BT42" s="18">
        <v>0</v>
      </c>
      <c r="BU42" s="17">
        <v>0</v>
      </c>
      <c r="BV42" s="10"/>
      <c r="BW42" s="31">
        <v>0</v>
      </c>
      <c r="BX42" s="37">
        <v>0</v>
      </c>
      <c r="BY42" s="13"/>
      <c r="BZ42" s="23">
        <v>0</v>
      </c>
      <c r="CA42" s="23"/>
    </row>
    <row r="43" spans="1:79" ht="18" customHeight="1">
      <c r="A43" s="56"/>
      <c r="B43" s="56"/>
      <c r="C43" s="56"/>
      <c r="D43" s="57"/>
      <c r="E43" s="4" t="s">
        <v>34</v>
      </c>
      <c r="F43" s="3">
        <v>0</v>
      </c>
      <c r="G43" s="52">
        <v>0</v>
      </c>
      <c r="H43" s="52">
        <v>0</v>
      </c>
      <c r="I43" s="3">
        <v>0</v>
      </c>
      <c r="J43" s="52">
        <v>0</v>
      </c>
      <c r="K43" s="52">
        <v>0</v>
      </c>
      <c r="L43" s="3">
        <v>0.18</v>
      </c>
      <c r="M43" s="52">
        <v>10</v>
      </c>
      <c r="N43" s="52">
        <v>1</v>
      </c>
      <c r="O43" s="3">
        <v>0.23</v>
      </c>
      <c r="P43" s="52">
        <v>21</v>
      </c>
      <c r="Q43" s="52">
        <v>1</v>
      </c>
      <c r="R43" s="3">
        <v>8.0299999999999994</v>
      </c>
      <c r="S43" s="52">
        <v>785</v>
      </c>
      <c r="T43" s="52">
        <v>30</v>
      </c>
      <c r="U43" s="3">
        <v>3.49</v>
      </c>
      <c r="V43" s="52">
        <v>377</v>
      </c>
      <c r="W43" s="52">
        <v>10</v>
      </c>
      <c r="X43" s="3">
        <v>5.52</v>
      </c>
      <c r="Y43" s="52">
        <v>662</v>
      </c>
      <c r="Z43" s="52">
        <v>8</v>
      </c>
      <c r="AA43" s="3">
        <v>14.65</v>
      </c>
      <c r="AB43" s="52">
        <v>2224</v>
      </c>
      <c r="AC43" s="52">
        <v>28</v>
      </c>
      <c r="AD43" s="3">
        <v>197.66</v>
      </c>
      <c r="AE43" s="52">
        <v>32123</v>
      </c>
      <c r="AF43" s="52">
        <v>219</v>
      </c>
      <c r="AG43" s="3">
        <v>201.91</v>
      </c>
      <c r="AH43" s="52">
        <v>30355</v>
      </c>
      <c r="AI43" s="52">
        <v>130</v>
      </c>
      <c r="AJ43" s="3">
        <v>169.97</v>
      </c>
      <c r="AK43" s="52">
        <v>24818</v>
      </c>
      <c r="AL43" s="52">
        <v>61</v>
      </c>
      <c r="AM43" s="3">
        <v>491.24</v>
      </c>
      <c r="AN43" s="52">
        <v>74988</v>
      </c>
      <c r="AO43" s="52">
        <v>236</v>
      </c>
      <c r="AP43" s="3">
        <v>1104.6500000000001</v>
      </c>
      <c r="AQ43" s="52">
        <v>174628</v>
      </c>
      <c r="AR43" s="52">
        <v>461</v>
      </c>
      <c r="AS43" s="3">
        <v>2153.7799999999997</v>
      </c>
      <c r="AT43" s="52">
        <v>339228</v>
      </c>
      <c r="AU43" s="52">
        <v>673</v>
      </c>
      <c r="AV43" s="3">
        <v>1707.6299999999999</v>
      </c>
      <c r="AW43" s="52">
        <v>273183</v>
      </c>
      <c r="AX43" s="52">
        <v>426</v>
      </c>
      <c r="AY43" s="3">
        <v>1005.68</v>
      </c>
      <c r="AZ43" s="52">
        <v>170456</v>
      </c>
      <c r="BA43" s="52">
        <v>247</v>
      </c>
      <c r="BB43" s="3">
        <v>425.87</v>
      </c>
      <c r="BC43" s="52">
        <v>74752</v>
      </c>
      <c r="BD43" s="52">
        <v>135</v>
      </c>
      <c r="BE43" s="3">
        <v>140.13</v>
      </c>
      <c r="BF43" s="52">
        <v>24830</v>
      </c>
      <c r="BG43" s="52">
        <v>39</v>
      </c>
      <c r="BH43" s="3">
        <v>46.24</v>
      </c>
      <c r="BI43" s="52">
        <v>7954</v>
      </c>
      <c r="BJ43" s="52">
        <v>11</v>
      </c>
      <c r="BK43" s="3">
        <v>211.91</v>
      </c>
      <c r="BL43" s="52">
        <v>43284</v>
      </c>
      <c r="BM43" s="52">
        <v>68</v>
      </c>
      <c r="BN43" s="3">
        <f t="shared" si="0"/>
        <v>7888.7699999999995</v>
      </c>
      <c r="BO43" s="52">
        <f t="shared" si="0"/>
        <v>1274678</v>
      </c>
      <c r="BP43" s="55">
        <f t="shared" si="0"/>
        <v>2784</v>
      </c>
      <c r="BQ43" s="56"/>
      <c r="BR43" s="56"/>
      <c r="BS43" s="17">
        <v>0</v>
      </c>
      <c r="BT43" s="18">
        <v>0</v>
      </c>
      <c r="BU43" s="17">
        <v>0</v>
      </c>
      <c r="BV43" s="10"/>
      <c r="BW43" s="31">
        <v>0</v>
      </c>
      <c r="BX43" s="37">
        <v>0</v>
      </c>
      <c r="BY43" s="13"/>
      <c r="BZ43" s="23">
        <v>0</v>
      </c>
      <c r="CA43" s="23"/>
    </row>
    <row r="44" spans="1:79" ht="18" customHeight="1">
      <c r="A44" s="56"/>
      <c r="B44" s="56"/>
      <c r="C44" s="56"/>
      <c r="D44" s="57"/>
      <c r="E44" s="4" t="s">
        <v>31</v>
      </c>
      <c r="F44" s="3">
        <v>0</v>
      </c>
      <c r="G44" s="52">
        <v>0</v>
      </c>
      <c r="H44" s="52">
        <v>0</v>
      </c>
      <c r="I44" s="3">
        <v>0</v>
      </c>
      <c r="J44" s="52">
        <v>0</v>
      </c>
      <c r="K44" s="52">
        <v>0</v>
      </c>
      <c r="L44" s="3">
        <v>0.24</v>
      </c>
      <c r="M44" s="52">
        <v>14</v>
      </c>
      <c r="N44" s="52">
        <v>1</v>
      </c>
      <c r="O44" s="3">
        <v>0</v>
      </c>
      <c r="P44" s="52">
        <v>0</v>
      </c>
      <c r="Q44" s="52">
        <v>0</v>
      </c>
      <c r="R44" s="3">
        <v>0.37</v>
      </c>
      <c r="S44" s="52">
        <v>41</v>
      </c>
      <c r="T44" s="52">
        <v>2</v>
      </c>
      <c r="U44" s="3">
        <v>0.37</v>
      </c>
      <c r="V44" s="52">
        <v>45</v>
      </c>
      <c r="W44" s="52">
        <v>1</v>
      </c>
      <c r="X44" s="3">
        <v>0</v>
      </c>
      <c r="Y44" s="52">
        <v>0</v>
      </c>
      <c r="Z44" s="52">
        <v>0</v>
      </c>
      <c r="AA44" s="3">
        <v>0.1</v>
      </c>
      <c r="AB44" s="52">
        <v>13</v>
      </c>
      <c r="AC44" s="52">
        <v>0</v>
      </c>
      <c r="AD44" s="3">
        <v>0</v>
      </c>
      <c r="AE44" s="52">
        <v>0</v>
      </c>
      <c r="AF44" s="52">
        <v>0</v>
      </c>
      <c r="AG44" s="3">
        <v>0.04</v>
      </c>
      <c r="AH44" s="52">
        <v>0</v>
      </c>
      <c r="AI44" s="52">
        <v>0</v>
      </c>
      <c r="AJ44" s="3">
        <v>0</v>
      </c>
      <c r="AK44" s="52">
        <v>0</v>
      </c>
      <c r="AL44" s="52">
        <v>0</v>
      </c>
      <c r="AM44" s="3">
        <v>0</v>
      </c>
      <c r="AN44" s="52">
        <v>0</v>
      </c>
      <c r="AO44" s="52">
        <v>0</v>
      </c>
      <c r="AP44" s="3">
        <v>1.68</v>
      </c>
      <c r="AQ44" s="52">
        <v>245</v>
      </c>
      <c r="AR44" s="52">
        <v>0</v>
      </c>
      <c r="AS44" s="3">
        <v>3.5</v>
      </c>
      <c r="AT44" s="52">
        <v>748</v>
      </c>
      <c r="AU44" s="52">
        <v>3</v>
      </c>
      <c r="AV44" s="3">
        <v>6.34</v>
      </c>
      <c r="AW44" s="52">
        <v>1479</v>
      </c>
      <c r="AX44" s="52">
        <v>6</v>
      </c>
      <c r="AY44" s="3">
        <v>0.25</v>
      </c>
      <c r="AZ44" s="52">
        <v>33</v>
      </c>
      <c r="BA44" s="52">
        <v>0</v>
      </c>
      <c r="BB44" s="3">
        <v>0</v>
      </c>
      <c r="BC44" s="52">
        <v>0</v>
      </c>
      <c r="BD44" s="52">
        <v>0</v>
      </c>
      <c r="BE44" s="3">
        <v>0</v>
      </c>
      <c r="BF44" s="52">
        <v>0</v>
      </c>
      <c r="BG44" s="52">
        <v>0</v>
      </c>
      <c r="BH44" s="3">
        <v>0</v>
      </c>
      <c r="BI44" s="52">
        <v>0</v>
      </c>
      <c r="BJ44" s="52">
        <v>0</v>
      </c>
      <c r="BK44" s="3">
        <v>2.4700000000000002</v>
      </c>
      <c r="BL44" s="52">
        <v>459</v>
      </c>
      <c r="BM44" s="52">
        <v>0</v>
      </c>
      <c r="BN44" s="3">
        <f t="shared" si="0"/>
        <v>15.360000000000001</v>
      </c>
      <c r="BO44" s="52">
        <f t="shared" si="0"/>
        <v>3077</v>
      </c>
      <c r="BP44" s="55">
        <f t="shared" si="0"/>
        <v>13</v>
      </c>
      <c r="BQ44" s="56"/>
      <c r="BR44" s="56"/>
      <c r="BS44" s="17">
        <v>0</v>
      </c>
      <c r="BT44" s="18">
        <v>0</v>
      </c>
      <c r="BU44" s="17">
        <v>0</v>
      </c>
      <c r="BV44" s="10"/>
      <c r="BW44" s="31">
        <v>0</v>
      </c>
      <c r="BX44" s="37">
        <v>0</v>
      </c>
      <c r="BY44" s="13"/>
      <c r="BZ44" s="23">
        <v>0</v>
      </c>
      <c r="CA44" s="23"/>
    </row>
    <row r="45" spans="1:79" ht="18" customHeight="1">
      <c r="A45" s="56"/>
      <c r="B45" s="56"/>
      <c r="C45" s="56"/>
      <c r="D45" s="57"/>
      <c r="E45" s="4" t="s">
        <v>32</v>
      </c>
      <c r="F45" s="3">
        <f t="shared" ref="F45:AK45" si="25">SUM(F42:F44)</f>
        <v>0</v>
      </c>
      <c r="G45" s="52">
        <f t="shared" si="25"/>
        <v>0</v>
      </c>
      <c r="H45" s="52">
        <f t="shared" si="25"/>
        <v>0</v>
      </c>
      <c r="I45" s="3">
        <f t="shared" si="25"/>
        <v>0.33</v>
      </c>
      <c r="J45" s="52">
        <f t="shared" si="25"/>
        <v>20</v>
      </c>
      <c r="K45" s="52">
        <f t="shared" si="25"/>
        <v>2</v>
      </c>
      <c r="L45" s="3">
        <f t="shared" si="25"/>
        <v>0.42</v>
      </c>
      <c r="M45" s="52">
        <f t="shared" si="25"/>
        <v>24</v>
      </c>
      <c r="N45" s="52">
        <f t="shared" si="25"/>
        <v>2</v>
      </c>
      <c r="O45" s="3">
        <f t="shared" si="25"/>
        <v>2.54</v>
      </c>
      <c r="P45" s="52">
        <f t="shared" si="25"/>
        <v>256</v>
      </c>
      <c r="Q45" s="52">
        <f t="shared" si="25"/>
        <v>11</v>
      </c>
      <c r="R45" s="3">
        <f t="shared" si="25"/>
        <v>8.3999999999999986</v>
      </c>
      <c r="S45" s="52">
        <f t="shared" si="25"/>
        <v>826</v>
      </c>
      <c r="T45" s="52">
        <f t="shared" si="25"/>
        <v>32</v>
      </c>
      <c r="U45" s="3">
        <f t="shared" si="25"/>
        <v>9.129999999999999</v>
      </c>
      <c r="V45" s="52">
        <f t="shared" si="25"/>
        <v>1241</v>
      </c>
      <c r="W45" s="52">
        <f t="shared" si="25"/>
        <v>21</v>
      </c>
      <c r="X45" s="3">
        <f t="shared" si="25"/>
        <v>8.2799999999999994</v>
      </c>
      <c r="Y45" s="52">
        <f t="shared" si="25"/>
        <v>1022</v>
      </c>
      <c r="Z45" s="52">
        <f t="shared" si="25"/>
        <v>11</v>
      </c>
      <c r="AA45" s="3">
        <f t="shared" si="25"/>
        <v>21.67</v>
      </c>
      <c r="AB45" s="52">
        <f t="shared" si="25"/>
        <v>3266</v>
      </c>
      <c r="AC45" s="52">
        <f t="shared" si="25"/>
        <v>34</v>
      </c>
      <c r="AD45" s="3">
        <f t="shared" si="25"/>
        <v>198.29</v>
      </c>
      <c r="AE45" s="52">
        <f t="shared" si="25"/>
        <v>32243</v>
      </c>
      <c r="AF45" s="52">
        <f t="shared" si="25"/>
        <v>219</v>
      </c>
      <c r="AG45" s="3">
        <f t="shared" si="25"/>
        <v>211.70999999999998</v>
      </c>
      <c r="AH45" s="52">
        <f t="shared" si="25"/>
        <v>31791</v>
      </c>
      <c r="AI45" s="52">
        <f t="shared" si="25"/>
        <v>137</v>
      </c>
      <c r="AJ45" s="3">
        <f t="shared" si="25"/>
        <v>212.4</v>
      </c>
      <c r="AK45" s="52">
        <f t="shared" si="25"/>
        <v>29339</v>
      </c>
      <c r="AL45" s="52">
        <f t="shared" ref="AL45:BM45" si="26">SUM(AL42:AL44)</f>
        <v>83</v>
      </c>
      <c r="AM45" s="3">
        <f t="shared" si="26"/>
        <v>604.85</v>
      </c>
      <c r="AN45" s="52">
        <f t="shared" si="26"/>
        <v>92702</v>
      </c>
      <c r="AO45" s="52">
        <f t="shared" si="26"/>
        <v>319</v>
      </c>
      <c r="AP45" s="3">
        <f t="shared" si="26"/>
        <v>1196.7900000000002</v>
      </c>
      <c r="AQ45" s="52">
        <f t="shared" si="26"/>
        <v>189781</v>
      </c>
      <c r="AR45" s="52">
        <f t="shared" si="26"/>
        <v>529</v>
      </c>
      <c r="AS45" s="3">
        <f t="shared" si="26"/>
        <v>2196.81</v>
      </c>
      <c r="AT45" s="52">
        <f t="shared" si="26"/>
        <v>347073</v>
      </c>
      <c r="AU45" s="52">
        <f t="shared" si="26"/>
        <v>707</v>
      </c>
      <c r="AV45" s="3">
        <f t="shared" si="26"/>
        <v>1724.2299999999998</v>
      </c>
      <c r="AW45" s="52">
        <f t="shared" si="26"/>
        <v>276962</v>
      </c>
      <c r="AX45" s="52">
        <f t="shared" si="26"/>
        <v>438</v>
      </c>
      <c r="AY45" s="3">
        <f t="shared" si="26"/>
        <v>1014.12</v>
      </c>
      <c r="AZ45" s="52">
        <f t="shared" si="26"/>
        <v>172019</v>
      </c>
      <c r="BA45" s="52">
        <f t="shared" si="26"/>
        <v>250</v>
      </c>
      <c r="BB45" s="3">
        <f t="shared" si="26"/>
        <v>425.87</v>
      </c>
      <c r="BC45" s="52">
        <f t="shared" si="26"/>
        <v>74752</v>
      </c>
      <c r="BD45" s="52">
        <f t="shared" si="26"/>
        <v>135</v>
      </c>
      <c r="BE45" s="3">
        <f t="shared" si="26"/>
        <v>140.38999999999999</v>
      </c>
      <c r="BF45" s="52">
        <f t="shared" si="26"/>
        <v>24907</v>
      </c>
      <c r="BG45" s="52">
        <f t="shared" si="26"/>
        <v>39</v>
      </c>
      <c r="BH45" s="3">
        <f t="shared" si="26"/>
        <v>46.24</v>
      </c>
      <c r="BI45" s="52">
        <f t="shared" si="26"/>
        <v>7954</v>
      </c>
      <c r="BJ45" s="52">
        <f t="shared" si="26"/>
        <v>11</v>
      </c>
      <c r="BK45" s="3">
        <f t="shared" si="26"/>
        <v>214.38</v>
      </c>
      <c r="BL45" s="52">
        <f t="shared" si="26"/>
        <v>43743</v>
      </c>
      <c r="BM45" s="52">
        <f t="shared" si="26"/>
        <v>68</v>
      </c>
      <c r="BN45" s="3">
        <f t="shared" si="0"/>
        <v>8236.85</v>
      </c>
      <c r="BO45" s="52">
        <f t="shared" si="0"/>
        <v>1329921</v>
      </c>
      <c r="BP45" s="55">
        <f t="shared" si="0"/>
        <v>3048</v>
      </c>
      <c r="BQ45" s="56"/>
      <c r="BR45" s="56"/>
      <c r="BS45" s="17">
        <v>0</v>
      </c>
      <c r="BT45" s="18">
        <v>0</v>
      </c>
      <c r="BU45" s="17">
        <v>0</v>
      </c>
      <c r="BV45" s="10"/>
      <c r="BW45" s="31">
        <v>0</v>
      </c>
      <c r="BX45" s="37">
        <v>0</v>
      </c>
      <c r="BY45" s="13"/>
      <c r="BZ45" s="23">
        <v>0</v>
      </c>
      <c r="CA45" s="23"/>
    </row>
    <row r="46" spans="1:79" ht="18" customHeight="1">
      <c r="A46" s="56"/>
      <c r="B46" s="56"/>
      <c r="C46" s="56"/>
      <c r="D46" s="57" t="s">
        <v>37</v>
      </c>
      <c r="E46" s="57"/>
      <c r="F46" s="3">
        <f t="shared" ref="F46:AK46" si="27">SUM(F41,F45)</f>
        <v>0</v>
      </c>
      <c r="G46" s="52">
        <f t="shared" si="27"/>
        <v>0</v>
      </c>
      <c r="H46" s="52">
        <f t="shared" si="27"/>
        <v>0</v>
      </c>
      <c r="I46" s="3">
        <f t="shared" si="27"/>
        <v>0.33</v>
      </c>
      <c r="J46" s="52">
        <f t="shared" si="27"/>
        <v>20</v>
      </c>
      <c r="K46" s="52">
        <f t="shared" si="27"/>
        <v>2</v>
      </c>
      <c r="L46" s="3">
        <f t="shared" si="27"/>
        <v>0.44999999999999996</v>
      </c>
      <c r="M46" s="52">
        <f t="shared" si="27"/>
        <v>25</v>
      </c>
      <c r="N46" s="52">
        <f t="shared" si="27"/>
        <v>2</v>
      </c>
      <c r="O46" s="3">
        <f t="shared" si="27"/>
        <v>2.54</v>
      </c>
      <c r="P46" s="52">
        <f t="shared" si="27"/>
        <v>256</v>
      </c>
      <c r="Q46" s="52">
        <f t="shared" si="27"/>
        <v>11</v>
      </c>
      <c r="R46" s="3">
        <f t="shared" si="27"/>
        <v>8.3999999999999986</v>
      </c>
      <c r="S46" s="52">
        <f t="shared" si="27"/>
        <v>826</v>
      </c>
      <c r="T46" s="52">
        <f t="shared" si="27"/>
        <v>32</v>
      </c>
      <c r="U46" s="3">
        <f t="shared" si="27"/>
        <v>9.129999999999999</v>
      </c>
      <c r="V46" s="52">
        <f t="shared" si="27"/>
        <v>1241</v>
      </c>
      <c r="W46" s="52">
        <f t="shared" si="27"/>
        <v>21</v>
      </c>
      <c r="X46" s="3">
        <f t="shared" si="27"/>
        <v>8.2799999999999994</v>
      </c>
      <c r="Y46" s="52">
        <f t="shared" si="27"/>
        <v>1022</v>
      </c>
      <c r="Z46" s="52">
        <f t="shared" si="27"/>
        <v>11</v>
      </c>
      <c r="AA46" s="3">
        <f t="shared" si="27"/>
        <v>21.770000000000003</v>
      </c>
      <c r="AB46" s="52">
        <f t="shared" si="27"/>
        <v>3281</v>
      </c>
      <c r="AC46" s="52">
        <f t="shared" si="27"/>
        <v>34</v>
      </c>
      <c r="AD46" s="3">
        <f t="shared" si="27"/>
        <v>198.29</v>
      </c>
      <c r="AE46" s="52">
        <f t="shared" si="27"/>
        <v>32243</v>
      </c>
      <c r="AF46" s="52">
        <f t="shared" si="27"/>
        <v>219</v>
      </c>
      <c r="AG46" s="3">
        <f t="shared" si="27"/>
        <v>211.70999999999998</v>
      </c>
      <c r="AH46" s="52">
        <f t="shared" si="27"/>
        <v>31791</v>
      </c>
      <c r="AI46" s="52">
        <f t="shared" si="27"/>
        <v>137</v>
      </c>
      <c r="AJ46" s="3">
        <f t="shared" si="27"/>
        <v>219.04000000000002</v>
      </c>
      <c r="AK46" s="52">
        <f t="shared" si="27"/>
        <v>30072</v>
      </c>
      <c r="AL46" s="52">
        <f t="shared" ref="AL46:BM46" si="28">SUM(AL41,AL45)</f>
        <v>83</v>
      </c>
      <c r="AM46" s="3">
        <f t="shared" si="28"/>
        <v>656.24</v>
      </c>
      <c r="AN46" s="52">
        <f t="shared" si="28"/>
        <v>102606</v>
      </c>
      <c r="AO46" s="52">
        <f t="shared" si="28"/>
        <v>357</v>
      </c>
      <c r="AP46" s="3">
        <f t="shared" si="28"/>
        <v>1347.8400000000001</v>
      </c>
      <c r="AQ46" s="52">
        <f t="shared" si="28"/>
        <v>217356</v>
      </c>
      <c r="AR46" s="52">
        <f t="shared" si="28"/>
        <v>610</v>
      </c>
      <c r="AS46" s="3">
        <f t="shared" si="28"/>
        <v>2369.85</v>
      </c>
      <c r="AT46" s="52">
        <f t="shared" si="28"/>
        <v>380435</v>
      </c>
      <c r="AU46" s="52">
        <f t="shared" si="28"/>
        <v>755</v>
      </c>
      <c r="AV46" s="3">
        <f t="shared" si="28"/>
        <v>1809.5899999999997</v>
      </c>
      <c r="AW46" s="52">
        <f t="shared" si="28"/>
        <v>294005</v>
      </c>
      <c r="AX46" s="52">
        <f t="shared" si="28"/>
        <v>470</v>
      </c>
      <c r="AY46" s="3">
        <f t="shared" si="28"/>
        <v>1030.98</v>
      </c>
      <c r="AZ46" s="52">
        <f t="shared" si="28"/>
        <v>175327</v>
      </c>
      <c r="BA46" s="52">
        <f t="shared" si="28"/>
        <v>253</v>
      </c>
      <c r="BB46" s="3">
        <f t="shared" si="28"/>
        <v>428.93</v>
      </c>
      <c r="BC46" s="52">
        <f t="shared" si="28"/>
        <v>75558</v>
      </c>
      <c r="BD46" s="52">
        <f t="shared" si="28"/>
        <v>137</v>
      </c>
      <c r="BE46" s="3">
        <f t="shared" si="28"/>
        <v>141.04</v>
      </c>
      <c r="BF46" s="52">
        <f t="shared" si="28"/>
        <v>25069</v>
      </c>
      <c r="BG46" s="52">
        <f t="shared" si="28"/>
        <v>39</v>
      </c>
      <c r="BH46" s="3">
        <f t="shared" si="28"/>
        <v>46.24</v>
      </c>
      <c r="BI46" s="52">
        <f t="shared" si="28"/>
        <v>7954</v>
      </c>
      <c r="BJ46" s="52">
        <f t="shared" si="28"/>
        <v>11</v>
      </c>
      <c r="BK46" s="3">
        <f t="shared" si="28"/>
        <v>216.29</v>
      </c>
      <c r="BL46" s="52">
        <f t="shared" si="28"/>
        <v>44377</v>
      </c>
      <c r="BM46" s="52">
        <f t="shared" si="28"/>
        <v>69</v>
      </c>
      <c r="BN46" s="3">
        <f t="shared" si="0"/>
        <v>8726.9400000000023</v>
      </c>
      <c r="BO46" s="52">
        <f t="shared" si="0"/>
        <v>1423464</v>
      </c>
      <c r="BP46" s="55">
        <f t="shared" si="0"/>
        <v>3253</v>
      </c>
      <c r="BQ46" s="56"/>
      <c r="BR46" s="6" t="s">
        <v>52</v>
      </c>
      <c r="BS46" s="19">
        <f>BS34</f>
        <v>0.98</v>
      </c>
      <c r="BT46" s="19">
        <f t="shared" ref="BT46:BU46" si="29">BT34</f>
        <v>2418.44</v>
      </c>
      <c r="BU46" s="19">
        <f t="shared" si="29"/>
        <v>1244.21</v>
      </c>
      <c r="BV46" s="29"/>
      <c r="BW46" s="33">
        <f>SUM(BW34:BW38)</f>
        <v>127.52000000000001</v>
      </c>
      <c r="BX46" s="39">
        <f>SUM(BX34:BX38)</f>
        <v>119175</v>
      </c>
      <c r="BY46" s="8"/>
      <c r="BZ46" s="27">
        <f>SUM(BZ34:BZ39)</f>
        <v>30.2</v>
      </c>
      <c r="CA46" s="19">
        <f>SUM(BZ46,BW46,BS46:BU46,BN47)</f>
        <v>17671.919999999998</v>
      </c>
    </row>
    <row r="47" spans="1:79" ht="18" customHeight="1">
      <c r="A47" s="56"/>
      <c r="B47" s="56"/>
      <c r="C47" s="58" t="s">
        <v>91</v>
      </c>
      <c r="D47" s="58"/>
      <c r="E47" s="58"/>
      <c r="F47" s="3">
        <f t="shared" ref="F47:AK47" si="30">SUM(F46,F40)</f>
        <v>3.66</v>
      </c>
      <c r="G47" s="52">
        <f t="shared" si="30"/>
        <v>0</v>
      </c>
      <c r="H47" s="52">
        <f t="shared" si="30"/>
        <v>0</v>
      </c>
      <c r="I47" s="3">
        <f t="shared" si="30"/>
        <v>3.72</v>
      </c>
      <c r="J47" s="52">
        <f t="shared" si="30"/>
        <v>26</v>
      </c>
      <c r="K47" s="52">
        <f t="shared" si="30"/>
        <v>4</v>
      </c>
      <c r="L47" s="3">
        <f t="shared" si="30"/>
        <v>4.04</v>
      </c>
      <c r="M47" s="52">
        <f t="shared" si="30"/>
        <v>250</v>
      </c>
      <c r="N47" s="52">
        <f t="shared" si="30"/>
        <v>23</v>
      </c>
      <c r="O47" s="3">
        <f t="shared" si="30"/>
        <v>25.25</v>
      </c>
      <c r="P47" s="52">
        <f t="shared" si="30"/>
        <v>2254</v>
      </c>
      <c r="Q47" s="52">
        <f t="shared" si="30"/>
        <v>128</v>
      </c>
      <c r="R47" s="3">
        <f t="shared" si="30"/>
        <v>23.229999999999997</v>
      </c>
      <c r="S47" s="52">
        <f t="shared" si="30"/>
        <v>2397</v>
      </c>
      <c r="T47" s="52">
        <f t="shared" si="30"/>
        <v>101</v>
      </c>
      <c r="U47" s="3">
        <f t="shared" si="30"/>
        <v>13.809999999999999</v>
      </c>
      <c r="V47" s="52">
        <f t="shared" si="30"/>
        <v>1965</v>
      </c>
      <c r="W47" s="52">
        <f t="shared" si="30"/>
        <v>52</v>
      </c>
      <c r="X47" s="3">
        <f t="shared" si="30"/>
        <v>60.900000000000006</v>
      </c>
      <c r="Y47" s="52">
        <f t="shared" si="30"/>
        <v>13020</v>
      </c>
      <c r="Z47" s="52">
        <f t="shared" si="30"/>
        <v>544</v>
      </c>
      <c r="AA47" s="3">
        <f t="shared" si="30"/>
        <v>147.70000000000002</v>
      </c>
      <c r="AB47" s="52">
        <f t="shared" si="30"/>
        <v>34740</v>
      </c>
      <c r="AC47" s="52">
        <f t="shared" si="30"/>
        <v>1033</v>
      </c>
      <c r="AD47" s="3">
        <f t="shared" si="30"/>
        <v>367.39</v>
      </c>
      <c r="AE47" s="52">
        <f t="shared" si="30"/>
        <v>82105</v>
      </c>
      <c r="AF47" s="52">
        <f t="shared" si="30"/>
        <v>1278</v>
      </c>
      <c r="AG47" s="3">
        <f t="shared" si="30"/>
        <v>694.98</v>
      </c>
      <c r="AH47" s="52">
        <f t="shared" si="30"/>
        <v>216458</v>
      </c>
      <c r="AI47" s="52">
        <f t="shared" si="30"/>
        <v>2963</v>
      </c>
      <c r="AJ47" s="3">
        <f t="shared" si="30"/>
        <v>925.51</v>
      </c>
      <c r="AK47" s="52">
        <f t="shared" si="30"/>
        <v>330519</v>
      </c>
      <c r="AL47" s="52">
        <f t="shared" ref="AL47:BM47" si="31">SUM(AL46,AL40)</f>
        <v>3614</v>
      </c>
      <c r="AM47" s="3">
        <f t="shared" si="31"/>
        <v>1557.25</v>
      </c>
      <c r="AN47" s="52">
        <f t="shared" si="31"/>
        <v>520274</v>
      </c>
      <c r="AO47" s="52">
        <f t="shared" si="31"/>
        <v>4465</v>
      </c>
      <c r="AP47" s="3">
        <f t="shared" si="31"/>
        <v>2279.73</v>
      </c>
      <c r="AQ47" s="52">
        <f t="shared" si="31"/>
        <v>686363</v>
      </c>
      <c r="AR47" s="52">
        <f t="shared" si="31"/>
        <v>4432</v>
      </c>
      <c r="AS47" s="3">
        <f t="shared" si="31"/>
        <v>3194.14</v>
      </c>
      <c r="AT47" s="52">
        <f t="shared" si="31"/>
        <v>821831</v>
      </c>
      <c r="AU47" s="52">
        <f t="shared" si="31"/>
        <v>3031</v>
      </c>
      <c r="AV47" s="3">
        <f t="shared" si="31"/>
        <v>2150.8099999999995</v>
      </c>
      <c r="AW47" s="52">
        <f t="shared" si="31"/>
        <v>478339</v>
      </c>
      <c r="AX47" s="52">
        <f t="shared" si="31"/>
        <v>1210</v>
      </c>
      <c r="AY47" s="3">
        <f t="shared" si="31"/>
        <v>1207.78</v>
      </c>
      <c r="AZ47" s="52">
        <f t="shared" si="31"/>
        <v>275247</v>
      </c>
      <c r="BA47" s="52">
        <f t="shared" si="31"/>
        <v>528</v>
      </c>
      <c r="BB47" s="3">
        <f t="shared" si="31"/>
        <v>518.27</v>
      </c>
      <c r="BC47" s="52">
        <f t="shared" si="31"/>
        <v>123091</v>
      </c>
      <c r="BD47" s="52">
        <f t="shared" si="31"/>
        <v>257</v>
      </c>
      <c r="BE47" s="3">
        <f t="shared" si="31"/>
        <v>205.43</v>
      </c>
      <c r="BF47" s="52">
        <f t="shared" si="31"/>
        <v>67051</v>
      </c>
      <c r="BG47" s="52">
        <f t="shared" si="31"/>
        <v>104</v>
      </c>
      <c r="BH47" s="3">
        <f t="shared" si="31"/>
        <v>150.74</v>
      </c>
      <c r="BI47" s="52">
        <f t="shared" si="31"/>
        <v>64719</v>
      </c>
      <c r="BJ47" s="52">
        <f t="shared" si="31"/>
        <v>42</v>
      </c>
      <c r="BK47" s="3">
        <f t="shared" si="31"/>
        <v>316.23</v>
      </c>
      <c r="BL47" s="52">
        <f t="shared" si="31"/>
        <v>99374</v>
      </c>
      <c r="BM47" s="52">
        <f t="shared" si="31"/>
        <v>104</v>
      </c>
      <c r="BN47" s="3">
        <f t="shared" si="0"/>
        <v>13850.57</v>
      </c>
      <c r="BO47" s="52">
        <f t="shared" si="0"/>
        <v>3820023</v>
      </c>
      <c r="BP47" s="55">
        <f t="shared" si="0"/>
        <v>23913</v>
      </c>
      <c r="BQ47" s="57" t="s">
        <v>58</v>
      </c>
      <c r="BR47" s="58"/>
      <c r="BS47" s="15"/>
      <c r="BT47" s="16"/>
      <c r="BU47" s="16"/>
      <c r="BV47" s="9"/>
      <c r="BW47" s="30"/>
      <c r="BX47" s="36"/>
      <c r="BY47" s="12"/>
      <c r="BZ47" s="22"/>
      <c r="CA47" s="22"/>
    </row>
    <row r="48" spans="1:79" ht="18" customHeight="1">
      <c r="A48" s="56"/>
      <c r="B48" s="58" t="s">
        <v>49</v>
      </c>
      <c r="C48" s="58"/>
      <c r="D48" s="58"/>
      <c r="E48" s="58"/>
      <c r="F48" s="3">
        <f t="shared" ref="F48:AK48" si="32">SUM(F33,F47)</f>
        <v>947.67</v>
      </c>
      <c r="G48" s="52">
        <f t="shared" si="32"/>
        <v>0</v>
      </c>
      <c r="H48" s="52">
        <f t="shared" si="32"/>
        <v>0</v>
      </c>
      <c r="I48" s="3">
        <f t="shared" si="32"/>
        <v>2133.2600000000002</v>
      </c>
      <c r="J48" s="52">
        <f t="shared" si="32"/>
        <v>6638</v>
      </c>
      <c r="K48" s="52">
        <f t="shared" si="32"/>
        <v>1329</v>
      </c>
      <c r="L48" s="3">
        <f t="shared" si="32"/>
        <v>1966.99</v>
      </c>
      <c r="M48" s="52">
        <f t="shared" si="32"/>
        <v>88595</v>
      </c>
      <c r="N48" s="52">
        <f t="shared" si="32"/>
        <v>15433</v>
      </c>
      <c r="O48" s="3">
        <f t="shared" si="32"/>
        <v>2015.92</v>
      </c>
      <c r="P48" s="52">
        <f t="shared" si="32"/>
        <v>173798</v>
      </c>
      <c r="Q48" s="52">
        <f t="shared" si="32"/>
        <v>16487</v>
      </c>
      <c r="R48" s="3">
        <f t="shared" si="32"/>
        <v>2290.4300000000003</v>
      </c>
      <c r="S48" s="52">
        <f t="shared" si="32"/>
        <v>287577</v>
      </c>
      <c r="T48" s="52">
        <f t="shared" si="32"/>
        <v>21376</v>
      </c>
      <c r="U48" s="3">
        <f t="shared" si="32"/>
        <v>1595.18</v>
      </c>
      <c r="V48" s="52">
        <f t="shared" si="32"/>
        <v>286903</v>
      </c>
      <c r="W48" s="52">
        <f t="shared" si="32"/>
        <v>18672</v>
      </c>
      <c r="X48" s="3">
        <f t="shared" si="32"/>
        <v>1521.36</v>
      </c>
      <c r="Y48" s="52">
        <f t="shared" si="32"/>
        <v>385683</v>
      </c>
      <c r="Z48" s="52">
        <f t="shared" si="32"/>
        <v>19620</v>
      </c>
      <c r="AA48" s="3">
        <f t="shared" si="32"/>
        <v>2953.7799999999997</v>
      </c>
      <c r="AB48" s="52">
        <f t="shared" si="32"/>
        <v>801182</v>
      </c>
      <c r="AC48" s="52">
        <f t="shared" si="32"/>
        <v>24932</v>
      </c>
      <c r="AD48" s="3">
        <f t="shared" si="32"/>
        <v>3875.92</v>
      </c>
      <c r="AE48" s="52">
        <f t="shared" si="32"/>
        <v>1345355</v>
      </c>
      <c r="AF48" s="52">
        <f t="shared" si="32"/>
        <v>30207</v>
      </c>
      <c r="AG48" s="3">
        <f t="shared" si="32"/>
        <v>7279.5399999999991</v>
      </c>
      <c r="AH48" s="52">
        <f t="shared" si="32"/>
        <v>2945722</v>
      </c>
      <c r="AI48" s="52">
        <f t="shared" si="32"/>
        <v>50679</v>
      </c>
      <c r="AJ48" s="3">
        <f t="shared" si="32"/>
        <v>11737.959999999997</v>
      </c>
      <c r="AK48" s="52">
        <f t="shared" si="32"/>
        <v>4976857</v>
      </c>
      <c r="AL48" s="52">
        <f t="shared" ref="AL48:BM48" si="33">SUM(AL33,AL47)</f>
        <v>63785</v>
      </c>
      <c r="AM48" s="3">
        <f t="shared" si="33"/>
        <v>16680.239999999998</v>
      </c>
      <c r="AN48" s="52">
        <f t="shared" si="33"/>
        <v>7275541</v>
      </c>
      <c r="AO48" s="52">
        <f t="shared" si="33"/>
        <v>73560</v>
      </c>
      <c r="AP48" s="3">
        <f t="shared" si="33"/>
        <v>19134.98</v>
      </c>
      <c r="AQ48" s="52">
        <f t="shared" si="33"/>
        <v>7791723</v>
      </c>
      <c r="AR48" s="52">
        <f t="shared" si="33"/>
        <v>56523</v>
      </c>
      <c r="AS48" s="3">
        <f t="shared" si="33"/>
        <v>19652.259999999998</v>
      </c>
      <c r="AT48" s="52">
        <f t="shared" si="33"/>
        <v>7545674</v>
      </c>
      <c r="AU48" s="52">
        <f t="shared" si="33"/>
        <v>37876</v>
      </c>
      <c r="AV48" s="3">
        <f t="shared" si="33"/>
        <v>11886.979999999998</v>
      </c>
      <c r="AW48" s="52">
        <f t="shared" si="33"/>
        <v>4076175</v>
      </c>
      <c r="AX48" s="52">
        <f t="shared" si="33"/>
        <v>14720</v>
      </c>
      <c r="AY48" s="3">
        <f t="shared" si="33"/>
        <v>6413.55</v>
      </c>
      <c r="AZ48" s="52">
        <f t="shared" si="33"/>
        <v>1935367</v>
      </c>
      <c r="BA48" s="52">
        <f t="shared" si="33"/>
        <v>4746</v>
      </c>
      <c r="BB48" s="3">
        <f t="shared" si="33"/>
        <v>3286.7400000000002</v>
      </c>
      <c r="BC48" s="52">
        <f t="shared" si="33"/>
        <v>1008572</v>
      </c>
      <c r="BD48" s="52">
        <f t="shared" si="33"/>
        <v>2227</v>
      </c>
      <c r="BE48" s="3">
        <f t="shared" si="33"/>
        <v>2782.06</v>
      </c>
      <c r="BF48" s="52">
        <f t="shared" si="33"/>
        <v>838135</v>
      </c>
      <c r="BG48" s="52">
        <f t="shared" si="33"/>
        <v>1791</v>
      </c>
      <c r="BH48" s="3">
        <f t="shared" si="33"/>
        <v>1573.22</v>
      </c>
      <c r="BI48" s="52">
        <f t="shared" si="33"/>
        <v>532834</v>
      </c>
      <c r="BJ48" s="52">
        <f t="shared" si="33"/>
        <v>721</v>
      </c>
      <c r="BK48" s="3">
        <f t="shared" si="33"/>
        <v>2528.2000000000003</v>
      </c>
      <c r="BL48" s="52">
        <f t="shared" si="33"/>
        <v>867439</v>
      </c>
      <c r="BM48" s="52">
        <f t="shared" si="33"/>
        <v>1201</v>
      </c>
      <c r="BN48" s="3">
        <f t="shared" si="0"/>
        <v>122256.23999999999</v>
      </c>
      <c r="BO48" s="52">
        <f t="shared" si="0"/>
        <v>43169770</v>
      </c>
      <c r="BP48" s="55">
        <f t="shared" si="0"/>
        <v>455885</v>
      </c>
      <c r="BQ48" s="58"/>
      <c r="BR48" s="58"/>
      <c r="BS48" s="20">
        <f>SUM(BS33,BS46)</f>
        <v>484.32</v>
      </c>
      <c r="BT48" s="20">
        <f>SUM(BT33,BT46)</f>
        <v>8475.66</v>
      </c>
      <c r="BU48" s="20">
        <f>SUM(BU33,BU46)</f>
        <v>1766.97</v>
      </c>
      <c r="BV48" s="11"/>
      <c r="BW48" s="34">
        <f>SUM(BW33,BW46)</f>
        <v>1152.8400000000001</v>
      </c>
      <c r="BX48" s="40">
        <f>SUM(BX33,BX46)</f>
        <v>1016967</v>
      </c>
      <c r="BY48" s="14"/>
      <c r="BZ48" s="34">
        <f>SUM(BZ33,BZ46)</f>
        <v>112.76</v>
      </c>
      <c r="CA48" s="20">
        <f>SUM(BZ48,BW48,BS48:BU48,BN48)</f>
        <v>134248.78999999998</v>
      </c>
    </row>
    <row r="49" spans="1:79" ht="18" customHeight="1">
      <c r="A49" s="56" t="s">
        <v>50</v>
      </c>
      <c r="B49" s="56"/>
      <c r="C49" s="56" t="s">
        <v>35</v>
      </c>
      <c r="D49" s="56" t="s">
        <v>33</v>
      </c>
      <c r="E49" s="4" t="s">
        <v>28</v>
      </c>
      <c r="F49" s="3">
        <f t="shared" ref="F49:AK49" si="34">SUM(F6,F20,F34)</f>
        <v>1951.24</v>
      </c>
      <c r="G49" s="52">
        <f t="shared" si="34"/>
        <v>0</v>
      </c>
      <c r="H49" s="52">
        <f t="shared" si="34"/>
        <v>0</v>
      </c>
      <c r="I49" s="3">
        <f t="shared" si="34"/>
        <v>4170</v>
      </c>
      <c r="J49" s="52">
        <f t="shared" si="34"/>
        <v>0</v>
      </c>
      <c r="K49" s="52">
        <f t="shared" si="34"/>
        <v>0</v>
      </c>
      <c r="L49" s="3">
        <f t="shared" si="34"/>
        <v>2920.91</v>
      </c>
      <c r="M49" s="52">
        <f t="shared" si="34"/>
        <v>116225</v>
      </c>
      <c r="N49" s="52">
        <f t="shared" si="34"/>
        <v>25343</v>
      </c>
      <c r="O49" s="3">
        <f t="shared" si="34"/>
        <v>2183.5899999999997</v>
      </c>
      <c r="P49" s="52">
        <f t="shared" si="34"/>
        <v>192231</v>
      </c>
      <c r="Q49" s="52">
        <f t="shared" si="34"/>
        <v>21814</v>
      </c>
      <c r="R49" s="3">
        <f t="shared" si="34"/>
        <v>1160.17</v>
      </c>
      <c r="S49" s="52">
        <f t="shared" si="34"/>
        <v>168362</v>
      </c>
      <c r="T49" s="52">
        <f t="shared" si="34"/>
        <v>14593</v>
      </c>
      <c r="U49" s="3">
        <f t="shared" si="34"/>
        <v>996.19</v>
      </c>
      <c r="V49" s="52">
        <f t="shared" si="34"/>
        <v>209920</v>
      </c>
      <c r="W49" s="52">
        <f t="shared" si="34"/>
        <v>15133</v>
      </c>
      <c r="X49" s="3">
        <f t="shared" si="34"/>
        <v>939.69</v>
      </c>
      <c r="Y49" s="52">
        <f t="shared" si="34"/>
        <v>265655</v>
      </c>
      <c r="Z49" s="52">
        <f t="shared" si="34"/>
        <v>14874</v>
      </c>
      <c r="AA49" s="3">
        <f t="shared" si="34"/>
        <v>1278.3599999999999</v>
      </c>
      <c r="AB49" s="52">
        <f t="shared" si="34"/>
        <v>453718</v>
      </c>
      <c r="AC49" s="52">
        <f t="shared" si="34"/>
        <v>16523</v>
      </c>
      <c r="AD49" s="3">
        <f t="shared" si="34"/>
        <v>3017.7699999999995</v>
      </c>
      <c r="AE49" s="52">
        <f t="shared" si="34"/>
        <v>1256686</v>
      </c>
      <c r="AF49" s="52">
        <f t="shared" si="34"/>
        <v>29162</v>
      </c>
      <c r="AG49" s="3">
        <f t="shared" si="34"/>
        <v>8031.66</v>
      </c>
      <c r="AH49" s="52">
        <f t="shared" si="34"/>
        <v>3750681</v>
      </c>
      <c r="AI49" s="52">
        <f t="shared" si="34"/>
        <v>65542</v>
      </c>
      <c r="AJ49" s="3">
        <f t="shared" si="34"/>
        <v>11553.22</v>
      </c>
      <c r="AK49" s="52">
        <f t="shared" si="34"/>
        <v>5822507</v>
      </c>
      <c r="AL49" s="52">
        <f t="shared" ref="AL49:BM49" si="35">SUM(AL6,AL20,AL34)</f>
        <v>77420</v>
      </c>
      <c r="AM49" s="3">
        <f t="shared" si="35"/>
        <v>20721.46</v>
      </c>
      <c r="AN49" s="52">
        <f t="shared" si="35"/>
        <v>10944994</v>
      </c>
      <c r="AO49" s="52">
        <f t="shared" si="35"/>
        <v>107817</v>
      </c>
      <c r="AP49" s="3">
        <f t="shared" si="35"/>
        <v>25103.56</v>
      </c>
      <c r="AQ49" s="52">
        <f t="shared" si="35"/>
        <v>13827365</v>
      </c>
      <c r="AR49" s="52">
        <f t="shared" si="35"/>
        <v>104733</v>
      </c>
      <c r="AS49" s="3">
        <f t="shared" si="35"/>
        <v>26958.29</v>
      </c>
      <c r="AT49" s="52">
        <f t="shared" si="35"/>
        <v>15338379</v>
      </c>
      <c r="AU49" s="52">
        <f t="shared" si="35"/>
        <v>83607</v>
      </c>
      <c r="AV49" s="3">
        <f t="shared" si="35"/>
        <v>14561.17</v>
      </c>
      <c r="AW49" s="52">
        <f t="shared" si="35"/>
        <v>8645341</v>
      </c>
      <c r="AX49" s="52">
        <f t="shared" si="35"/>
        <v>35144</v>
      </c>
      <c r="AY49" s="3">
        <f t="shared" si="35"/>
        <v>5944.3399999999992</v>
      </c>
      <c r="AZ49" s="52">
        <f t="shared" si="35"/>
        <v>3603957</v>
      </c>
      <c r="BA49" s="52">
        <f t="shared" si="35"/>
        <v>10758</v>
      </c>
      <c r="BB49" s="3">
        <f t="shared" si="35"/>
        <v>3002.7000000000007</v>
      </c>
      <c r="BC49" s="52">
        <f t="shared" si="35"/>
        <v>1876992</v>
      </c>
      <c r="BD49" s="52">
        <f t="shared" si="35"/>
        <v>4149</v>
      </c>
      <c r="BE49" s="3">
        <f t="shared" si="35"/>
        <v>1775.98</v>
      </c>
      <c r="BF49" s="52">
        <f t="shared" si="35"/>
        <v>1163253</v>
      </c>
      <c r="BG49" s="52">
        <f t="shared" si="35"/>
        <v>1758</v>
      </c>
      <c r="BH49" s="3">
        <f t="shared" si="35"/>
        <v>1186.03</v>
      </c>
      <c r="BI49" s="52">
        <f t="shared" si="35"/>
        <v>805341</v>
      </c>
      <c r="BJ49" s="52">
        <f t="shared" si="35"/>
        <v>937</v>
      </c>
      <c r="BK49" s="3">
        <f t="shared" si="35"/>
        <v>2177.94</v>
      </c>
      <c r="BL49" s="52">
        <f t="shared" si="35"/>
        <v>1476507</v>
      </c>
      <c r="BM49" s="52">
        <f t="shared" si="35"/>
        <v>993</v>
      </c>
      <c r="BN49" s="3">
        <f t="shared" si="0"/>
        <v>139634.27000000005</v>
      </c>
      <c r="BO49" s="52">
        <f t="shared" si="0"/>
        <v>69918114</v>
      </c>
      <c r="BP49" s="55">
        <f t="shared" si="0"/>
        <v>630300</v>
      </c>
      <c r="BQ49" s="56" t="s">
        <v>50</v>
      </c>
      <c r="BR49" s="56"/>
      <c r="BS49" s="15"/>
      <c r="BT49" s="16"/>
      <c r="BU49" s="16"/>
      <c r="BV49" s="9" t="s">
        <v>61</v>
      </c>
      <c r="BW49" s="30">
        <f>SUM(BW6,BW20,BW34)</f>
        <v>5921.36</v>
      </c>
      <c r="BX49" s="36">
        <f>SUM(BX6,BX20,BX34)</f>
        <v>7097179</v>
      </c>
      <c r="BY49" s="12" t="s">
        <v>67</v>
      </c>
      <c r="BZ49" s="25">
        <f t="shared" ref="BZ49:BZ52" si="36">SUM(BZ6,BZ20,BZ34)</f>
        <v>144.36000000000001</v>
      </c>
      <c r="CA49" s="22"/>
    </row>
    <row r="50" spans="1:79" ht="18" customHeight="1">
      <c r="A50" s="56"/>
      <c r="B50" s="56"/>
      <c r="C50" s="56"/>
      <c r="D50" s="56"/>
      <c r="E50" s="4" t="s">
        <v>29</v>
      </c>
      <c r="F50" s="3">
        <f t="shared" ref="F50:G52" si="37">SUM(F7,F21,F35)</f>
        <v>188.78</v>
      </c>
      <c r="G50" s="52">
        <f t="shared" si="37"/>
        <v>0</v>
      </c>
      <c r="H50" s="52">
        <f t="shared" ref="H50:J50" si="38">SUM(H7,H21,H35)</f>
        <v>0</v>
      </c>
      <c r="I50" s="3">
        <f t="shared" si="38"/>
        <v>472.26</v>
      </c>
      <c r="J50" s="52">
        <f t="shared" si="38"/>
        <v>0</v>
      </c>
      <c r="K50" s="52">
        <f t="shared" ref="K50:Y50" si="39">SUM(K7,K21,K35)</f>
        <v>0</v>
      </c>
      <c r="L50" s="3">
        <f t="shared" si="39"/>
        <v>617.41000000000008</v>
      </c>
      <c r="M50" s="52">
        <f t="shared" si="39"/>
        <v>24247</v>
      </c>
      <c r="N50" s="52">
        <f t="shared" si="39"/>
        <v>4422</v>
      </c>
      <c r="O50" s="3">
        <f t="shared" si="39"/>
        <v>1281.8300000000002</v>
      </c>
      <c r="P50" s="52">
        <f t="shared" si="39"/>
        <v>101534</v>
      </c>
      <c r="Q50" s="52">
        <f t="shared" si="39"/>
        <v>11628</v>
      </c>
      <c r="R50" s="3">
        <f t="shared" si="39"/>
        <v>2129.77</v>
      </c>
      <c r="S50" s="52">
        <f t="shared" si="39"/>
        <v>276543</v>
      </c>
      <c r="T50" s="52">
        <f t="shared" si="39"/>
        <v>24975</v>
      </c>
      <c r="U50" s="3">
        <f t="shared" si="39"/>
        <v>1831.51</v>
      </c>
      <c r="V50" s="52">
        <f t="shared" si="39"/>
        <v>346673</v>
      </c>
      <c r="W50" s="52">
        <f t="shared" si="39"/>
        <v>25594</v>
      </c>
      <c r="X50" s="3">
        <f t="shared" si="39"/>
        <v>2642.45</v>
      </c>
      <c r="Y50" s="52">
        <f t="shared" si="39"/>
        <v>689901</v>
      </c>
      <c r="Z50" s="52">
        <f t="shared" ref="Z50:BC50" si="40">SUM(Z7,Z21,Z35)</f>
        <v>36389</v>
      </c>
      <c r="AA50" s="3">
        <f t="shared" si="40"/>
        <v>3485.3999999999996</v>
      </c>
      <c r="AB50" s="52">
        <f t="shared" si="40"/>
        <v>1079524</v>
      </c>
      <c r="AC50" s="52">
        <f t="shared" si="40"/>
        <v>37992</v>
      </c>
      <c r="AD50" s="3">
        <f t="shared" si="40"/>
        <v>4145.6899999999996</v>
      </c>
      <c r="AE50" s="52">
        <f t="shared" si="40"/>
        <v>1524897</v>
      </c>
      <c r="AF50" s="52">
        <f t="shared" si="40"/>
        <v>36908</v>
      </c>
      <c r="AG50" s="3">
        <f t="shared" si="40"/>
        <v>9548.89</v>
      </c>
      <c r="AH50" s="52">
        <f t="shared" si="40"/>
        <v>3777883</v>
      </c>
      <c r="AI50" s="52">
        <f t="shared" si="40"/>
        <v>65220</v>
      </c>
      <c r="AJ50" s="3">
        <f t="shared" si="40"/>
        <v>16393.55</v>
      </c>
      <c r="AK50" s="52">
        <f t="shared" si="40"/>
        <v>7032746</v>
      </c>
      <c r="AL50" s="52">
        <f t="shared" si="40"/>
        <v>89830</v>
      </c>
      <c r="AM50" s="3">
        <f t="shared" si="40"/>
        <v>17428.440000000002</v>
      </c>
      <c r="AN50" s="52">
        <f t="shared" si="40"/>
        <v>7999640</v>
      </c>
      <c r="AO50" s="52">
        <f t="shared" si="40"/>
        <v>82572</v>
      </c>
      <c r="AP50" s="3">
        <f t="shared" si="40"/>
        <v>12361.23</v>
      </c>
      <c r="AQ50" s="52">
        <f t="shared" si="40"/>
        <v>6015424</v>
      </c>
      <c r="AR50" s="52">
        <f t="shared" si="40"/>
        <v>46218</v>
      </c>
      <c r="AS50" s="3">
        <f t="shared" si="40"/>
        <v>9127.59</v>
      </c>
      <c r="AT50" s="52">
        <f t="shared" si="40"/>
        <v>4615155</v>
      </c>
      <c r="AU50" s="52">
        <f t="shared" si="40"/>
        <v>25553</v>
      </c>
      <c r="AV50" s="3">
        <f t="shared" si="40"/>
        <v>3372.3600000000006</v>
      </c>
      <c r="AW50" s="52">
        <f t="shared" si="40"/>
        <v>1740022</v>
      </c>
      <c r="AX50" s="52">
        <f t="shared" si="40"/>
        <v>7005</v>
      </c>
      <c r="AY50" s="3">
        <f t="shared" si="40"/>
        <v>1281.6799999999998</v>
      </c>
      <c r="AZ50" s="52">
        <f t="shared" si="40"/>
        <v>660562</v>
      </c>
      <c r="BA50" s="52">
        <f t="shared" si="40"/>
        <v>1486</v>
      </c>
      <c r="BB50" s="3">
        <f t="shared" si="40"/>
        <v>860.72</v>
      </c>
      <c r="BC50" s="52">
        <f t="shared" si="40"/>
        <v>437533</v>
      </c>
      <c r="BD50" s="52">
        <f t="shared" ref="BD50:BM50" si="41">SUM(BD7,BD21,BD35)</f>
        <v>754</v>
      </c>
      <c r="BE50" s="3">
        <f t="shared" si="41"/>
        <v>676.66</v>
      </c>
      <c r="BF50" s="52">
        <f t="shared" si="41"/>
        <v>348829</v>
      </c>
      <c r="BG50" s="52">
        <f t="shared" si="41"/>
        <v>206</v>
      </c>
      <c r="BH50" s="3">
        <f t="shared" si="41"/>
        <v>627.16999999999996</v>
      </c>
      <c r="BI50" s="52">
        <f t="shared" si="41"/>
        <v>333476</v>
      </c>
      <c r="BJ50" s="52">
        <f t="shared" si="41"/>
        <v>340</v>
      </c>
      <c r="BK50" s="3">
        <f t="shared" si="41"/>
        <v>919.66</v>
      </c>
      <c r="BL50" s="52">
        <f t="shared" si="41"/>
        <v>491201</v>
      </c>
      <c r="BM50" s="52">
        <f t="shared" si="41"/>
        <v>599</v>
      </c>
      <c r="BN50" s="3">
        <f t="shared" si="0"/>
        <v>89393.049999999988</v>
      </c>
      <c r="BO50" s="52">
        <f t="shared" si="0"/>
        <v>37495790</v>
      </c>
      <c r="BP50" s="55">
        <f t="shared" si="0"/>
        <v>497691</v>
      </c>
      <c r="BQ50" s="56"/>
      <c r="BR50" s="56"/>
      <c r="BS50" s="17"/>
      <c r="BT50" s="18"/>
      <c r="BU50" s="18"/>
      <c r="BV50" s="10" t="s">
        <v>62</v>
      </c>
      <c r="BW50" s="31">
        <f t="shared" ref="BW50:BX53" si="42">SUM(BW7,BW21,BW35)</f>
        <v>2875.2499999999995</v>
      </c>
      <c r="BX50" s="37">
        <f t="shared" si="42"/>
        <v>2294777</v>
      </c>
      <c r="BY50" s="13" t="s">
        <v>68</v>
      </c>
      <c r="BZ50" s="23">
        <f>SUM(BZ7,BZ21,BZ35)</f>
        <v>7.26</v>
      </c>
      <c r="CA50" s="23"/>
    </row>
    <row r="51" spans="1:79" ht="18" customHeight="1">
      <c r="A51" s="56"/>
      <c r="B51" s="56"/>
      <c r="C51" s="56"/>
      <c r="D51" s="56"/>
      <c r="E51" s="4" t="s">
        <v>30</v>
      </c>
      <c r="F51" s="3">
        <f t="shared" si="37"/>
        <v>5.74</v>
      </c>
      <c r="G51" s="52">
        <f t="shared" si="37"/>
        <v>0</v>
      </c>
      <c r="H51" s="52">
        <f t="shared" ref="H51:J51" si="43">SUM(H8,H22,H36)</f>
        <v>0</v>
      </c>
      <c r="I51" s="3">
        <f t="shared" si="43"/>
        <v>0.24</v>
      </c>
      <c r="J51" s="52">
        <f t="shared" si="43"/>
        <v>0</v>
      </c>
      <c r="K51" s="52">
        <f t="shared" ref="K51:Y51" si="44">SUM(K8,K22,K36)</f>
        <v>0</v>
      </c>
      <c r="L51" s="3">
        <f t="shared" si="44"/>
        <v>0.06</v>
      </c>
      <c r="M51" s="52">
        <f t="shared" si="44"/>
        <v>3</v>
      </c>
      <c r="N51" s="52">
        <f t="shared" si="44"/>
        <v>0</v>
      </c>
      <c r="O51" s="3">
        <f t="shared" si="44"/>
        <v>7.8900000000000006</v>
      </c>
      <c r="P51" s="52">
        <f t="shared" si="44"/>
        <v>643</v>
      </c>
      <c r="Q51" s="52">
        <f t="shared" si="44"/>
        <v>53</v>
      </c>
      <c r="R51" s="3">
        <f t="shared" si="44"/>
        <v>26.45</v>
      </c>
      <c r="S51" s="52">
        <f t="shared" si="44"/>
        <v>3142</v>
      </c>
      <c r="T51" s="52">
        <f t="shared" si="44"/>
        <v>170</v>
      </c>
      <c r="U51" s="3">
        <f t="shared" si="44"/>
        <v>15.150000000000002</v>
      </c>
      <c r="V51" s="52">
        <f t="shared" si="44"/>
        <v>2121</v>
      </c>
      <c r="W51" s="52">
        <f t="shared" si="44"/>
        <v>80</v>
      </c>
      <c r="X51" s="3">
        <f t="shared" si="44"/>
        <v>3.66</v>
      </c>
      <c r="Y51" s="52">
        <f t="shared" si="44"/>
        <v>508</v>
      </c>
      <c r="Z51" s="52">
        <f t="shared" ref="Z51:BC51" si="45">SUM(Z8,Z22,Z36)</f>
        <v>14</v>
      </c>
      <c r="AA51" s="3">
        <f t="shared" si="45"/>
        <v>3.39</v>
      </c>
      <c r="AB51" s="52">
        <f t="shared" si="45"/>
        <v>621</v>
      </c>
      <c r="AC51" s="52">
        <f t="shared" si="45"/>
        <v>13</v>
      </c>
      <c r="AD51" s="3">
        <f t="shared" si="45"/>
        <v>3.8</v>
      </c>
      <c r="AE51" s="52">
        <f t="shared" si="45"/>
        <v>726</v>
      </c>
      <c r="AF51" s="52">
        <f t="shared" si="45"/>
        <v>15</v>
      </c>
      <c r="AG51" s="3">
        <f t="shared" si="45"/>
        <v>6.5100000000000007</v>
      </c>
      <c r="AH51" s="52">
        <f t="shared" si="45"/>
        <v>1582</v>
      </c>
      <c r="AI51" s="52">
        <f t="shared" si="45"/>
        <v>15</v>
      </c>
      <c r="AJ51" s="3">
        <f t="shared" si="45"/>
        <v>37.08</v>
      </c>
      <c r="AK51" s="52">
        <f t="shared" si="45"/>
        <v>8320</v>
      </c>
      <c r="AL51" s="52">
        <f t="shared" si="45"/>
        <v>55</v>
      </c>
      <c r="AM51" s="3">
        <f t="shared" si="45"/>
        <v>286.01</v>
      </c>
      <c r="AN51" s="52">
        <f t="shared" si="45"/>
        <v>71564</v>
      </c>
      <c r="AO51" s="52">
        <f t="shared" si="45"/>
        <v>403</v>
      </c>
      <c r="AP51" s="3">
        <f t="shared" si="45"/>
        <v>1537.5900000000001</v>
      </c>
      <c r="AQ51" s="52">
        <f t="shared" si="45"/>
        <v>413975</v>
      </c>
      <c r="AR51" s="52">
        <f t="shared" si="45"/>
        <v>2410</v>
      </c>
      <c r="AS51" s="3">
        <f t="shared" si="45"/>
        <v>1315.68</v>
      </c>
      <c r="AT51" s="52">
        <f t="shared" si="45"/>
        <v>361002</v>
      </c>
      <c r="AU51" s="52">
        <f t="shared" si="45"/>
        <v>1934</v>
      </c>
      <c r="AV51" s="3">
        <f t="shared" si="45"/>
        <v>475.75</v>
      </c>
      <c r="AW51" s="52">
        <f t="shared" si="45"/>
        <v>135405</v>
      </c>
      <c r="AX51" s="52">
        <f t="shared" si="45"/>
        <v>308</v>
      </c>
      <c r="AY51" s="3">
        <f t="shared" si="45"/>
        <v>117.60000000000001</v>
      </c>
      <c r="AZ51" s="52">
        <f t="shared" si="45"/>
        <v>32557</v>
      </c>
      <c r="BA51" s="52">
        <f t="shared" si="45"/>
        <v>50</v>
      </c>
      <c r="BB51" s="3">
        <f t="shared" si="45"/>
        <v>40.42</v>
      </c>
      <c r="BC51" s="52">
        <f t="shared" si="45"/>
        <v>11470</v>
      </c>
      <c r="BD51" s="52">
        <f t="shared" ref="BD51:BM51" si="46">SUM(BD8,BD22,BD36)</f>
        <v>13</v>
      </c>
      <c r="BE51" s="3">
        <f t="shared" si="46"/>
        <v>34.64</v>
      </c>
      <c r="BF51" s="52">
        <f t="shared" si="46"/>
        <v>9990</v>
      </c>
      <c r="BG51" s="52">
        <f t="shared" si="46"/>
        <v>11</v>
      </c>
      <c r="BH51" s="3">
        <f t="shared" si="46"/>
        <v>7.6000000000000005</v>
      </c>
      <c r="BI51" s="52">
        <f t="shared" si="46"/>
        <v>2055</v>
      </c>
      <c r="BJ51" s="52">
        <f t="shared" si="46"/>
        <v>1</v>
      </c>
      <c r="BK51" s="3">
        <f t="shared" si="46"/>
        <v>36.720000000000006</v>
      </c>
      <c r="BL51" s="52">
        <f t="shared" si="46"/>
        <v>11402</v>
      </c>
      <c r="BM51" s="52">
        <f t="shared" si="46"/>
        <v>28</v>
      </c>
      <c r="BN51" s="3">
        <f t="shared" si="0"/>
        <v>3961.9799999999996</v>
      </c>
      <c r="BO51" s="52">
        <f t="shared" si="0"/>
        <v>1067086</v>
      </c>
      <c r="BP51" s="55">
        <f t="shared" si="0"/>
        <v>5573</v>
      </c>
      <c r="BQ51" s="56"/>
      <c r="BR51" s="56"/>
      <c r="BS51" s="17"/>
      <c r="BT51" s="18"/>
      <c r="BU51" s="18"/>
      <c r="BV51" s="10" t="s">
        <v>63</v>
      </c>
      <c r="BW51" s="31">
        <f t="shared" si="42"/>
        <v>501.98</v>
      </c>
      <c r="BX51" s="37">
        <f t="shared" si="42"/>
        <v>301146</v>
      </c>
      <c r="BY51" s="13" t="s">
        <v>88</v>
      </c>
      <c r="BZ51" s="23">
        <f>SUM(BZ8,BZ22,BZ36)</f>
        <v>13.729999999999999</v>
      </c>
      <c r="CA51" s="23"/>
    </row>
    <row r="52" spans="1:79" ht="18" customHeight="1">
      <c r="A52" s="56"/>
      <c r="B52" s="56"/>
      <c r="C52" s="56"/>
      <c r="D52" s="56"/>
      <c r="E52" s="4" t="s">
        <v>31</v>
      </c>
      <c r="F52" s="3">
        <f t="shared" si="37"/>
        <v>0.14000000000000001</v>
      </c>
      <c r="G52" s="52">
        <f t="shared" si="37"/>
        <v>0</v>
      </c>
      <c r="H52" s="52">
        <f t="shared" ref="H52:J52" si="47">SUM(H9,H23,H37)</f>
        <v>0</v>
      </c>
      <c r="I52" s="3">
        <f t="shared" si="47"/>
        <v>4.09</v>
      </c>
      <c r="J52" s="52">
        <f t="shared" si="47"/>
        <v>0</v>
      </c>
      <c r="K52" s="52">
        <f t="shared" ref="K52:Y52" si="48">SUM(K9,K23,K37)</f>
        <v>0</v>
      </c>
      <c r="L52" s="3">
        <f t="shared" si="48"/>
        <v>2.98</v>
      </c>
      <c r="M52" s="52">
        <f t="shared" si="48"/>
        <v>102</v>
      </c>
      <c r="N52" s="52">
        <f t="shared" si="48"/>
        <v>17</v>
      </c>
      <c r="O52" s="3">
        <f t="shared" si="48"/>
        <v>7.66</v>
      </c>
      <c r="P52" s="52">
        <f t="shared" si="48"/>
        <v>663</v>
      </c>
      <c r="Q52" s="52">
        <f t="shared" si="48"/>
        <v>67</v>
      </c>
      <c r="R52" s="3">
        <f t="shared" si="48"/>
        <v>10.559999999999999</v>
      </c>
      <c r="S52" s="52">
        <f t="shared" si="48"/>
        <v>1250</v>
      </c>
      <c r="T52" s="52">
        <f t="shared" si="48"/>
        <v>81</v>
      </c>
      <c r="U52" s="3">
        <f t="shared" si="48"/>
        <v>7.63</v>
      </c>
      <c r="V52" s="52">
        <f t="shared" si="48"/>
        <v>1270</v>
      </c>
      <c r="W52" s="52">
        <f t="shared" si="48"/>
        <v>46</v>
      </c>
      <c r="X52" s="3">
        <f t="shared" si="48"/>
        <v>12.27</v>
      </c>
      <c r="Y52" s="52">
        <f t="shared" si="48"/>
        <v>2236</v>
      </c>
      <c r="Z52" s="52">
        <f t="shared" ref="Z52:BC52" si="49">SUM(Z9,Z23,Z37)</f>
        <v>59</v>
      </c>
      <c r="AA52" s="3">
        <f t="shared" si="49"/>
        <v>4.26</v>
      </c>
      <c r="AB52" s="52">
        <f t="shared" si="49"/>
        <v>880</v>
      </c>
      <c r="AC52" s="52">
        <f t="shared" si="49"/>
        <v>19</v>
      </c>
      <c r="AD52" s="3">
        <f t="shared" si="49"/>
        <v>0</v>
      </c>
      <c r="AE52" s="52">
        <f t="shared" si="49"/>
        <v>0</v>
      </c>
      <c r="AF52" s="52">
        <f t="shared" si="49"/>
        <v>0</v>
      </c>
      <c r="AG52" s="3">
        <f t="shared" si="49"/>
        <v>0</v>
      </c>
      <c r="AH52" s="52">
        <f t="shared" si="49"/>
        <v>0</v>
      </c>
      <c r="AI52" s="52">
        <f t="shared" si="49"/>
        <v>0</v>
      </c>
      <c r="AJ52" s="3">
        <f t="shared" si="49"/>
        <v>1.75</v>
      </c>
      <c r="AK52" s="52">
        <f t="shared" si="49"/>
        <v>334</v>
      </c>
      <c r="AL52" s="52">
        <f t="shared" si="49"/>
        <v>3</v>
      </c>
      <c r="AM52" s="3">
        <f t="shared" si="49"/>
        <v>2.08</v>
      </c>
      <c r="AN52" s="52">
        <f t="shared" si="49"/>
        <v>0</v>
      </c>
      <c r="AO52" s="52">
        <f t="shared" si="49"/>
        <v>0</v>
      </c>
      <c r="AP52" s="3">
        <f t="shared" si="49"/>
        <v>3.9800000000000004</v>
      </c>
      <c r="AQ52" s="52">
        <f t="shared" si="49"/>
        <v>1069</v>
      </c>
      <c r="AR52" s="52">
        <f t="shared" si="49"/>
        <v>6</v>
      </c>
      <c r="AS52" s="3">
        <f t="shared" si="49"/>
        <v>0.76</v>
      </c>
      <c r="AT52" s="52">
        <f t="shared" si="49"/>
        <v>207</v>
      </c>
      <c r="AU52" s="52">
        <f t="shared" si="49"/>
        <v>1</v>
      </c>
      <c r="AV52" s="3">
        <f t="shared" si="49"/>
        <v>0</v>
      </c>
      <c r="AW52" s="52">
        <f t="shared" si="49"/>
        <v>0</v>
      </c>
      <c r="AX52" s="52">
        <f t="shared" si="49"/>
        <v>0</v>
      </c>
      <c r="AY52" s="3">
        <f t="shared" si="49"/>
        <v>0.92</v>
      </c>
      <c r="AZ52" s="52">
        <f t="shared" si="49"/>
        <v>192</v>
      </c>
      <c r="BA52" s="52">
        <f t="shared" si="49"/>
        <v>0</v>
      </c>
      <c r="BB52" s="3">
        <f t="shared" si="49"/>
        <v>0</v>
      </c>
      <c r="BC52" s="52">
        <f t="shared" si="49"/>
        <v>0</v>
      </c>
      <c r="BD52" s="52">
        <f t="shared" ref="BD52:BM52" si="50">SUM(BD9,BD23,BD37)</f>
        <v>0</v>
      </c>
      <c r="BE52" s="3">
        <f t="shared" si="50"/>
        <v>0.4</v>
      </c>
      <c r="BF52" s="52">
        <f t="shared" si="50"/>
        <v>116</v>
      </c>
      <c r="BG52" s="52">
        <f t="shared" si="50"/>
        <v>0</v>
      </c>
      <c r="BH52" s="3">
        <f t="shared" si="50"/>
        <v>1.1499999999999999</v>
      </c>
      <c r="BI52" s="52">
        <f t="shared" si="50"/>
        <v>367</v>
      </c>
      <c r="BJ52" s="52">
        <f t="shared" si="50"/>
        <v>1</v>
      </c>
      <c r="BK52" s="3">
        <f t="shared" si="50"/>
        <v>0</v>
      </c>
      <c r="BL52" s="52">
        <f t="shared" si="50"/>
        <v>0</v>
      </c>
      <c r="BM52" s="52">
        <f t="shared" si="50"/>
        <v>0</v>
      </c>
      <c r="BN52" s="3">
        <f t="shared" si="0"/>
        <v>60.629999999999988</v>
      </c>
      <c r="BO52" s="52">
        <f t="shared" si="0"/>
        <v>8686</v>
      </c>
      <c r="BP52" s="55">
        <f t="shared" si="0"/>
        <v>300</v>
      </c>
      <c r="BQ52" s="56"/>
      <c r="BR52" s="56"/>
      <c r="BS52" s="17"/>
      <c r="BT52" s="18"/>
      <c r="BU52" s="18"/>
      <c r="BV52" s="10" t="s">
        <v>64</v>
      </c>
      <c r="BW52" s="31">
        <f t="shared" si="42"/>
        <v>326.08999999999997</v>
      </c>
      <c r="BX52" s="37">
        <f t="shared" si="42"/>
        <v>162683</v>
      </c>
      <c r="BY52" s="13" t="s">
        <v>70</v>
      </c>
      <c r="BZ52" s="23">
        <f t="shared" si="36"/>
        <v>0</v>
      </c>
      <c r="CA52" s="23"/>
    </row>
    <row r="53" spans="1:79" ht="18" customHeight="1">
      <c r="A53" s="56"/>
      <c r="B53" s="56"/>
      <c r="C53" s="56"/>
      <c r="D53" s="56"/>
      <c r="E53" s="4" t="s">
        <v>32</v>
      </c>
      <c r="F53" s="3">
        <f t="shared" ref="F53:AK53" si="51">SUM(F10,F24,F38)</f>
        <v>2145.9</v>
      </c>
      <c r="G53" s="52">
        <f t="shared" si="51"/>
        <v>0</v>
      </c>
      <c r="H53" s="52">
        <f t="shared" si="51"/>
        <v>0</v>
      </c>
      <c r="I53" s="3">
        <f t="shared" si="51"/>
        <v>4646.59</v>
      </c>
      <c r="J53" s="52">
        <f t="shared" si="51"/>
        <v>0</v>
      </c>
      <c r="K53" s="52">
        <f t="shared" si="51"/>
        <v>0</v>
      </c>
      <c r="L53" s="3">
        <f t="shared" si="51"/>
        <v>3541.36</v>
      </c>
      <c r="M53" s="52">
        <f t="shared" si="51"/>
        <v>140577</v>
      </c>
      <c r="N53" s="52">
        <f t="shared" si="51"/>
        <v>29782</v>
      </c>
      <c r="O53" s="3">
        <f t="shared" si="51"/>
        <v>3480.9700000000003</v>
      </c>
      <c r="P53" s="52">
        <f t="shared" si="51"/>
        <v>295071</v>
      </c>
      <c r="Q53" s="52">
        <f t="shared" si="51"/>
        <v>33562</v>
      </c>
      <c r="R53" s="3">
        <f t="shared" si="51"/>
        <v>3326.95</v>
      </c>
      <c r="S53" s="52">
        <f t="shared" si="51"/>
        <v>449297</v>
      </c>
      <c r="T53" s="52">
        <f t="shared" si="51"/>
        <v>39819</v>
      </c>
      <c r="U53" s="3">
        <f t="shared" si="51"/>
        <v>2850.48</v>
      </c>
      <c r="V53" s="52">
        <f t="shared" si="51"/>
        <v>559984</v>
      </c>
      <c r="W53" s="52">
        <f t="shared" si="51"/>
        <v>40853</v>
      </c>
      <c r="X53" s="3">
        <f t="shared" si="51"/>
        <v>3598.0699999999997</v>
      </c>
      <c r="Y53" s="52">
        <f t="shared" si="51"/>
        <v>958300</v>
      </c>
      <c r="Z53" s="52">
        <f t="shared" si="51"/>
        <v>51336</v>
      </c>
      <c r="AA53" s="3">
        <f t="shared" si="51"/>
        <v>4771.41</v>
      </c>
      <c r="AB53" s="52">
        <f t="shared" si="51"/>
        <v>1534743</v>
      </c>
      <c r="AC53" s="52">
        <f t="shared" si="51"/>
        <v>54547</v>
      </c>
      <c r="AD53" s="3">
        <f t="shared" si="51"/>
        <v>7167.2599999999993</v>
      </c>
      <c r="AE53" s="52">
        <f t="shared" si="51"/>
        <v>2782309</v>
      </c>
      <c r="AF53" s="52">
        <f t="shared" si="51"/>
        <v>66085</v>
      </c>
      <c r="AG53" s="3">
        <f t="shared" si="51"/>
        <v>17587.060000000001</v>
      </c>
      <c r="AH53" s="52">
        <f t="shared" si="51"/>
        <v>7530146</v>
      </c>
      <c r="AI53" s="52">
        <f t="shared" si="51"/>
        <v>130777</v>
      </c>
      <c r="AJ53" s="3">
        <f t="shared" si="51"/>
        <v>27985.599999999999</v>
      </c>
      <c r="AK53" s="52">
        <f t="shared" si="51"/>
        <v>12863907</v>
      </c>
      <c r="AL53" s="52">
        <f t="shared" ref="AL53:BM53" si="52">SUM(AL10,AL24,AL38)</f>
        <v>167308</v>
      </c>
      <c r="AM53" s="3">
        <f t="shared" si="52"/>
        <v>38437.99</v>
      </c>
      <c r="AN53" s="52">
        <f t="shared" si="52"/>
        <v>19016198</v>
      </c>
      <c r="AO53" s="52">
        <f t="shared" si="52"/>
        <v>190792</v>
      </c>
      <c r="AP53" s="3">
        <f t="shared" si="52"/>
        <v>39006.36</v>
      </c>
      <c r="AQ53" s="52">
        <f t="shared" si="52"/>
        <v>20257833</v>
      </c>
      <c r="AR53" s="52">
        <f t="shared" si="52"/>
        <v>153367</v>
      </c>
      <c r="AS53" s="3">
        <f t="shared" si="52"/>
        <v>37402.32</v>
      </c>
      <c r="AT53" s="52">
        <f t="shared" si="52"/>
        <v>20314743</v>
      </c>
      <c r="AU53" s="52">
        <f t="shared" si="52"/>
        <v>111095</v>
      </c>
      <c r="AV53" s="3">
        <f t="shared" si="52"/>
        <v>18409.28</v>
      </c>
      <c r="AW53" s="52">
        <f t="shared" si="52"/>
        <v>10520768</v>
      </c>
      <c r="AX53" s="52">
        <f t="shared" si="52"/>
        <v>42457</v>
      </c>
      <c r="AY53" s="3">
        <f t="shared" si="52"/>
        <v>7344.54</v>
      </c>
      <c r="AZ53" s="52">
        <f t="shared" si="52"/>
        <v>4297268</v>
      </c>
      <c r="BA53" s="52">
        <f t="shared" si="52"/>
        <v>12294</v>
      </c>
      <c r="BB53" s="3">
        <f t="shared" si="52"/>
        <v>3903.8400000000006</v>
      </c>
      <c r="BC53" s="52">
        <f t="shared" si="52"/>
        <v>2325995</v>
      </c>
      <c r="BD53" s="52">
        <f t="shared" si="52"/>
        <v>4916</v>
      </c>
      <c r="BE53" s="3">
        <f t="shared" si="52"/>
        <v>2487.6799999999998</v>
      </c>
      <c r="BF53" s="52">
        <f t="shared" si="52"/>
        <v>1522188</v>
      </c>
      <c r="BG53" s="52">
        <f t="shared" si="52"/>
        <v>1975</v>
      </c>
      <c r="BH53" s="3">
        <f t="shared" si="52"/>
        <v>1821.95</v>
      </c>
      <c r="BI53" s="52">
        <f t="shared" si="52"/>
        <v>1141239</v>
      </c>
      <c r="BJ53" s="52">
        <f t="shared" si="52"/>
        <v>1279</v>
      </c>
      <c r="BK53" s="3">
        <f t="shared" si="52"/>
        <v>3134.32</v>
      </c>
      <c r="BL53" s="52">
        <f t="shared" si="52"/>
        <v>1979110</v>
      </c>
      <c r="BM53" s="52">
        <f t="shared" si="52"/>
        <v>1620</v>
      </c>
      <c r="BN53" s="3">
        <f t="shared" si="0"/>
        <v>233049.93000000002</v>
      </c>
      <c r="BO53" s="52">
        <f t="shared" si="0"/>
        <v>108489676</v>
      </c>
      <c r="BP53" s="55">
        <f t="shared" si="0"/>
        <v>1133864</v>
      </c>
      <c r="BQ53" s="56"/>
      <c r="BR53" s="56"/>
      <c r="BS53" s="17"/>
      <c r="BT53" s="18"/>
      <c r="BU53" s="18"/>
      <c r="BV53" s="10" t="s">
        <v>65</v>
      </c>
      <c r="BW53" s="31">
        <f>SUM(BW10,BW24,BW38)</f>
        <v>205.57</v>
      </c>
      <c r="BX53" s="37">
        <f t="shared" si="42"/>
        <v>41055</v>
      </c>
      <c r="BY53" s="13" t="s">
        <v>72</v>
      </c>
      <c r="BZ53" s="23">
        <f>SUM(BZ10,BZ24,BZ38)</f>
        <v>0.14000000000000001</v>
      </c>
      <c r="CA53" s="23"/>
    </row>
    <row r="54" spans="1:79" ht="18" customHeight="1">
      <c r="A54" s="56"/>
      <c r="B54" s="56"/>
      <c r="C54" s="56"/>
      <c r="D54" s="57" t="s">
        <v>36</v>
      </c>
      <c r="E54" s="57"/>
      <c r="F54" s="3">
        <f t="shared" ref="F54:AK54" si="53">SUM(F11,F25,F39)</f>
        <v>144.13</v>
      </c>
      <c r="G54" s="52">
        <f t="shared" si="53"/>
        <v>0</v>
      </c>
      <c r="H54" s="52">
        <f t="shared" si="53"/>
        <v>0</v>
      </c>
      <c r="I54" s="3">
        <f t="shared" si="53"/>
        <v>355.57</v>
      </c>
      <c r="J54" s="52">
        <f t="shared" si="53"/>
        <v>10791</v>
      </c>
      <c r="K54" s="52">
        <f t="shared" si="53"/>
        <v>1979</v>
      </c>
      <c r="L54" s="3">
        <f t="shared" si="53"/>
        <v>521.84</v>
      </c>
      <c r="M54" s="52">
        <f t="shared" si="53"/>
        <v>35939</v>
      </c>
      <c r="N54" s="52">
        <f t="shared" si="53"/>
        <v>3301</v>
      </c>
      <c r="O54" s="3">
        <f t="shared" si="53"/>
        <v>536.81000000000006</v>
      </c>
      <c r="P54" s="52">
        <f t="shared" si="53"/>
        <v>50613</v>
      </c>
      <c r="Q54" s="52">
        <f t="shared" si="53"/>
        <v>2439</v>
      </c>
      <c r="R54" s="3">
        <f t="shared" si="53"/>
        <v>690.74</v>
      </c>
      <c r="S54" s="52">
        <f t="shared" si="53"/>
        <v>78867</v>
      </c>
      <c r="T54" s="52">
        <f t="shared" si="53"/>
        <v>2359</v>
      </c>
      <c r="U54" s="3">
        <f t="shared" si="53"/>
        <v>486.7</v>
      </c>
      <c r="V54" s="52">
        <f t="shared" si="53"/>
        <v>63485</v>
      </c>
      <c r="W54" s="52">
        <f t="shared" si="53"/>
        <v>1311</v>
      </c>
      <c r="X54" s="3">
        <f t="shared" si="53"/>
        <v>559.9</v>
      </c>
      <c r="Y54" s="52">
        <f t="shared" si="53"/>
        <v>86552</v>
      </c>
      <c r="Z54" s="52">
        <f t="shared" si="53"/>
        <v>1101</v>
      </c>
      <c r="AA54" s="3">
        <f t="shared" si="53"/>
        <v>902.00000000000011</v>
      </c>
      <c r="AB54" s="52">
        <f t="shared" si="53"/>
        <v>166135</v>
      </c>
      <c r="AC54" s="52">
        <f t="shared" si="53"/>
        <v>1194</v>
      </c>
      <c r="AD54" s="3">
        <f t="shared" si="53"/>
        <v>1267.68</v>
      </c>
      <c r="AE54" s="52">
        <f t="shared" si="53"/>
        <v>244634</v>
      </c>
      <c r="AF54" s="52">
        <f t="shared" si="53"/>
        <v>1284</v>
      </c>
      <c r="AG54" s="3">
        <f t="shared" si="53"/>
        <v>1056.4000000000001</v>
      </c>
      <c r="AH54" s="52">
        <f t="shared" si="53"/>
        <v>204043</v>
      </c>
      <c r="AI54" s="52">
        <f t="shared" si="53"/>
        <v>678</v>
      </c>
      <c r="AJ54" s="3">
        <f t="shared" si="53"/>
        <v>931.53</v>
      </c>
      <c r="AK54" s="52">
        <f t="shared" si="53"/>
        <v>177927</v>
      </c>
      <c r="AL54" s="52">
        <f t="shared" ref="AL54:BM54" si="54">SUM(AL11,AL25,AL39)</f>
        <v>435</v>
      </c>
      <c r="AM54" s="3">
        <f t="shared" si="54"/>
        <v>575.13000000000011</v>
      </c>
      <c r="AN54" s="52">
        <f t="shared" si="54"/>
        <v>103362</v>
      </c>
      <c r="AO54" s="52">
        <f t="shared" si="54"/>
        <v>168</v>
      </c>
      <c r="AP54" s="3">
        <f t="shared" si="54"/>
        <v>308.44</v>
      </c>
      <c r="AQ54" s="52">
        <f t="shared" si="54"/>
        <v>59007</v>
      </c>
      <c r="AR54" s="52">
        <f t="shared" si="54"/>
        <v>76</v>
      </c>
      <c r="AS54" s="3">
        <f t="shared" si="54"/>
        <v>166.93999999999997</v>
      </c>
      <c r="AT54" s="52">
        <f t="shared" si="54"/>
        <v>33218</v>
      </c>
      <c r="AU54" s="52">
        <f t="shared" si="54"/>
        <v>36</v>
      </c>
      <c r="AV54" s="3">
        <f t="shared" si="54"/>
        <v>81.66</v>
      </c>
      <c r="AW54" s="52">
        <f t="shared" si="54"/>
        <v>16211</v>
      </c>
      <c r="AX54" s="52">
        <f t="shared" si="54"/>
        <v>17</v>
      </c>
      <c r="AY54" s="3">
        <f t="shared" si="54"/>
        <v>40.790000000000006</v>
      </c>
      <c r="AZ54" s="52">
        <f t="shared" si="54"/>
        <v>8933</v>
      </c>
      <c r="BA54" s="52">
        <f t="shared" si="54"/>
        <v>9</v>
      </c>
      <c r="BB54" s="3">
        <f t="shared" si="54"/>
        <v>11.86</v>
      </c>
      <c r="BC54" s="52">
        <f t="shared" si="54"/>
        <v>2661</v>
      </c>
      <c r="BD54" s="52">
        <f t="shared" si="54"/>
        <v>2</v>
      </c>
      <c r="BE54" s="3">
        <f t="shared" si="54"/>
        <v>33.97</v>
      </c>
      <c r="BF54" s="52">
        <f t="shared" si="54"/>
        <v>8386</v>
      </c>
      <c r="BG54" s="52">
        <f t="shared" si="54"/>
        <v>20</v>
      </c>
      <c r="BH54" s="3">
        <f t="shared" si="54"/>
        <v>14.030000000000001</v>
      </c>
      <c r="BI54" s="52">
        <f t="shared" si="54"/>
        <v>2882</v>
      </c>
      <c r="BJ54" s="52">
        <f t="shared" si="54"/>
        <v>3</v>
      </c>
      <c r="BK54" s="3">
        <f t="shared" si="54"/>
        <v>67.720000000000013</v>
      </c>
      <c r="BL54" s="52">
        <f t="shared" si="54"/>
        <v>16372</v>
      </c>
      <c r="BM54" s="52">
        <f t="shared" si="54"/>
        <v>31</v>
      </c>
      <c r="BN54" s="3">
        <f t="shared" si="0"/>
        <v>8753.840000000002</v>
      </c>
      <c r="BO54" s="52">
        <f t="shared" si="0"/>
        <v>1370018</v>
      </c>
      <c r="BP54" s="55">
        <f t="shared" si="0"/>
        <v>16443</v>
      </c>
      <c r="BQ54" s="56"/>
      <c r="BR54" s="56"/>
      <c r="BS54" s="17"/>
      <c r="BT54" s="18"/>
      <c r="BU54" s="18"/>
      <c r="BV54" s="10"/>
      <c r="BW54" s="31"/>
      <c r="BX54" s="37"/>
      <c r="BY54" s="13" t="s">
        <v>71</v>
      </c>
      <c r="BZ54" s="26">
        <f>SUM(BZ11,BZ25,BZ39)</f>
        <v>53.860000000000007</v>
      </c>
      <c r="CA54" s="23"/>
    </row>
    <row r="55" spans="1:79" ht="18" customHeight="1">
      <c r="A55" s="56"/>
      <c r="B55" s="56"/>
      <c r="C55" s="56"/>
      <c r="D55" s="57" t="s">
        <v>37</v>
      </c>
      <c r="E55" s="57"/>
      <c r="F55" s="3">
        <f t="shared" ref="F55:AK55" si="55">SUM(F12,F26,F40)</f>
        <v>2290.0299999999997</v>
      </c>
      <c r="G55" s="52">
        <f t="shared" si="55"/>
        <v>0</v>
      </c>
      <c r="H55" s="52">
        <f t="shared" si="55"/>
        <v>0</v>
      </c>
      <c r="I55" s="3">
        <f t="shared" si="55"/>
        <v>5002.1600000000008</v>
      </c>
      <c r="J55" s="52">
        <f t="shared" si="55"/>
        <v>10791</v>
      </c>
      <c r="K55" s="52">
        <f t="shared" si="55"/>
        <v>1979</v>
      </c>
      <c r="L55" s="3">
        <f t="shared" si="55"/>
        <v>4063.2</v>
      </c>
      <c r="M55" s="52">
        <f t="shared" si="55"/>
        <v>176516</v>
      </c>
      <c r="N55" s="52">
        <f t="shared" si="55"/>
        <v>33083</v>
      </c>
      <c r="O55" s="3">
        <f t="shared" si="55"/>
        <v>4017.7800000000007</v>
      </c>
      <c r="P55" s="52">
        <f t="shared" si="55"/>
        <v>345684</v>
      </c>
      <c r="Q55" s="52">
        <f t="shared" si="55"/>
        <v>36001</v>
      </c>
      <c r="R55" s="3">
        <f t="shared" si="55"/>
        <v>4017.69</v>
      </c>
      <c r="S55" s="52">
        <f t="shared" si="55"/>
        <v>528164</v>
      </c>
      <c r="T55" s="52">
        <f t="shared" si="55"/>
        <v>42178</v>
      </c>
      <c r="U55" s="3">
        <f t="shared" si="55"/>
        <v>3337.18</v>
      </c>
      <c r="V55" s="52">
        <f t="shared" si="55"/>
        <v>623469</v>
      </c>
      <c r="W55" s="52">
        <f t="shared" si="55"/>
        <v>42164</v>
      </c>
      <c r="X55" s="3">
        <f t="shared" si="55"/>
        <v>4157.9699999999993</v>
      </c>
      <c r="Y55" s="52">
        <f t="shared" si="55"/>
        <v>1044852</v>
      </c>
      <c r="Z55" s="52">
        <f t="shared" si="55"/>
        <v>52437</v>
      </c>
      <c r="AA55" s="3">
        <f t="shared" si="55"/>
        <v>5673.41</v>
      </c>
      <c r="AB55" s="52">
        <f t="shared" si="55"/>
        <v>1700878</v>
      </c>
      <c r="AC55" s="52">
        <f t="shared" si="55"/>
        <v>55741</v>
      </c>
      <c r="AD55" s="3">
        <f t="shared" si="55"/>
        <v>8434.94</v>
      </c>
      <c r="AE55" s="52">
        <f t="shared" si="55"/>
        <v>3026943</v>
      </c>
      <c r="AF55" s="52">
        <f t="shared" si="55"/>
        <v>67369</v>
      </c>
      <c r="AG55" s="3">
        <f t="shared" si="55"/>
        <v>18643.46</v>
      </c>
      <c r="AH55" s="52">
        <f t="shared" si="55"/>
        <v>7734189</v>
      </c>
      <c r="AI55" s="52">
        <f t="shared" si="55"/>
        <v>131455</v>
      </c>
      <c r="AJ55" s="3">
        <f t="shared" si="55"/>
        <v>28917.129999999997</v>
      </c>
      <c r="AK55" s="52">
        <f t="shared" si="55"/>
        <v>13041834</v>
      </c>
      <c r="AL55" s="52">
        <f t="shared" ref="AL55:BM55" si="56">SUM(AL12,AL26,AL40)</f>
        <v>167743</v>
      </c>
      <c r="AM55" s="3">
        <f t="shared" si="56"/>
        <v>39013.120000000003</v>
      </c>
      <c r="AN55" s="52">
        <f t="shared" si="56"/>
        <v>19119560</v>
      </c>
      <c r="AO55" s="52">
        <f t="shared" si="56"/>
        <v>190960</v>
      </c>
      <c r="AP55" s="3">
        <f t="shared" si="56"/>
        <v>39314.800000000003</v>
      </c>
      <c r="AQ55" s="52">
        <f t="shared" si="56"/>
        <v>20316840</v>
      </c>
      <c r="AR55" s="52">
        <f t="shared" si="56"/>
        <v>153443</v>
      </c>
      <c r="AS55" s="3">
        <f t="shared" si="56"/>
        <v>37569.26</v>
      </c>
      <c r="AT55" s="52">
        <f t="shared" si="56"/>
        <v>20347961</v>
      </c>
      <c r="AU55" s="52">
        <f t="shared" si="56"/>
        <v>111131</v>
      </c>
      <c r="AV55" s="3">
        <f t="shared" si="56"/>
        <v>18490.940000000002</v>
      </c>
      <c r="AW55" s="52">
        <f t="shared" si="56"/>
        <v>10536979</v>
      </c>
      <c r="AX55" s="52">
        <f t="shared" si="56"/>
        <v>42474</v>
      </c>
      <c r="AY55" s="3">
        <f t="shared" si="56"/>
        <v>7385.33</v>
      </c>
      <c r="AZ55" s="52">
        <f t="shared" si="56"/>
        <v>4306201</v>
      </c>
      <c r="BA55" s="52">
        <f t="shared" si="56"/>
        <v>12303</v>
      </c>
      <c r="BB55" s="3">
        <f t="shared" si="56"/>
        <v>3915.7000000000007</v>
      </c>
      <c r="BC55" s="52">
        <f t="shared" si="56"/>
        <v>2328656</v>
      </c>
      <c r="BD55" s="52">
        <f t="shared" si="56"/>
        <v>4918</v>
      </c>
      <c r="BE55" s="3">
        <f t="shared" si="56"/>
        <v>2521.65</v>
      </c>
      <c r="BF55" s="52">
        <f t="shared" si="56"/>
        <v>1530574</v>
      </c>
      <c r="BG55" s="52">
        <f t="shared" si="56"/>
        <v>1995</v>
      </c>
      <c r="BH55" s="3">
        <f t="shared" si="56"/>
        <v>1835.98</v>
      </c>
      <c r="BI55" s="52">
        <f t="shared" si="56"/>
        <v>1144121</v>
      </c>
      <c r="BJ55" s="52">
        <f t="shared" si="56"/>
        <v>1282</v>
      </c>
      <c r="BK55" s="3">
        <f t="shared" si="56"/>
        <v>3202.04</v>
      </c>
      <c r="BL55" s="52">
        <f t="shared" si="56"/>
        <v>1995482</v>
      </c>
      <c r="BM55" s="52">
        <f t="shared" si="56"/>
        <v>1651</v>
      </c>
      <c r="BN55" s="3">
        <f t="shared" si="0"/>
        <v>241803.77000000002</v>
      </c>
      <c r="BO55" s="52">
        <f t="shared" si="0"/>
        <v>109859694</v>
      </c>
      <c r="BP55" s="55">
        <f t="shared" si="0"/>
        <v>1150307</v>
      </c>
      <c r="BQ55" s="56"/>
      <c r="BR55" s="56"/>
      <c r="BS55" s="17"/>
      <c r="BT55" s="18"/>
      <c r="BU55" s="18"/>
      <c r="BV55" s="10"/>
      <c r="BW55" s="31"/>
      <c r="BX55" s="37"/>
      <c r="BY55" s="13"/>
      <c r="BZ55" s="23"/>
      <c r="CA55" s="23"/>
    </row>
    <row r="56" spans="1:79" ht="18" customHeight="1">
      <c r="A56" s="56"/>
      <c r="B56" s="56"/>
      <c r="C56" s="56" t="s">
        <v>41</v>
      </c>
      <c r="D56" s="57" t="s">
        <v>38</v>
      </c>
      <c r="E56" s="57"/>
      <c r="F56" s="3">
        <f t="shared" ref="F56:AK56" si="57">SUM(F13,F27,F41)</f>
        <v>0.04</v>
      </c>
      <c r="G56" s="52">
        <f t="shared" si="57"/>
        <v>0</v>
      </c>
      <c r="H56" s="52">
        <f t="shared" si="57"/>
        <v>0</v>
      </c>
      <c r="I56" s="3">
        <f t="shared" si="57"/>
        <v>0</v>
      </c>
      <c r="J56" s="52">
        <f t="shared" si="57"/>
        <v>0</v>
      </c>
      <c r="K56" s="52">
        <f t="shared" si="57"/>
        <v>0</v>
      </c>
      <c r="L56" s="3">
        <f t="shared" si="57"/>
        <v>0.05</v>
      </c>
      <c r="M56" s="52">
        <f t="shared" si="57"/>
        <v>2</v>
      </c>
      <c r="N56" s="52">
        <f t="shared" si="57"/>
        <v>0</v>
      </c>
      <c r="O56" s="3">
        <f t="shared" si="57"/>
        <v>0</v>
      </c>
      <c r="P56" s="52">
        <f t="shared" si="57"/>
        <v>0</v>
      </c>
      <c r="Q56" s="52">
        <f t="shared" si="57"/>
        <v>0</v>
      </c>
      <c r="R56" s="3">
        <f t="shared" si="57"/>
        <v>0</v>
      </c>
      <c r="S56" s="52">
        <f t="shared" si="57"/>
        <v>0</v>
      </c>
      <c r="T56" s="52">
        <f t="shared" si="57"/>
        <v>0</v>
      </c>
      <c r="U56" s="3">
        <f t="shared" si="57"/>
        <v>1.58</v>
      </c>
      <c r="V56" s="52">
        <f t="shared" si="57"/>
        <v>244</v>
      </c>
      <c r="W56" s="52">
        <f t="shared" si="57"/>
        <v>8</v>
      </c>
      <c r="X56" s="3">
        <f t="shared" si="57"/>
        <v>0</v>
      </c>
      <c r="Y56" s="52">
        <f t="shared" si="57"/>
        <v>0</v>
      </c>
      <c r="Z56" s="52">
        <f t="shared" si="57"/>
        <v>0</v>
      </c>
      <c r="AA56" s="3">
        <f t="shared" si="57"/>
        <v>3.14</v>
      </c>
      <c r="AB56" s="52">
        <f t="shared" si="57"/>
        <v>821</v>
      </c>
      <c r="AC56" s="52">
        <f t="shared" si="57"/>
        <v>15</v>
      </c>
      <c r="AD56" s="3">
        <f t="shared" si="57"/>
        <v>7.72</v>
      </c>
      <c r="AE56" s="52">
        <f t="shared" si="57"/>
        <v>1504</v>
      </c>
      <c r="AF56" s="52">
        <f t="shared" si="57"/>
        <v>13</v>
      </c>
      <c r="AG56" s="3">
        <f t="shared" si="57"/>
        <v>10.110000000000001</v>
      </c>
      <c r="AH56" s="52">
        <f t="shared" si="57"/>
        <v>2125</v>
      </c>
      <c r="AI56" s="52">
        <f t="shared" si="57"/>
        <v>12</v>
      </c>
      <c r="AJ56" s="3">
        <f t="shared" si="57"/>
        <v>33.83</v>
      </c>
      <c r="AK56" s="52">
        <f t="shared" si="57"/>
        <v>5430</v>
      </c>
      <c r="AL56" s="52">
        <f t="shared" ref="AL56:BM56" si="58">SUM(AL13,AL27,AL41)</f>
        <v>11</v>
      </c>
      <c r="AM56" s="3">
        <f t="shared" si="58"/>
        <v>205.13</v>
      </c>
      <c r="AN56" s="52">
        <f t="shared" si="58"/>
        <v>40514</v>
      </c>
      <c r="AO56" s="52">
        <f t="shared" si="58"/>
        <v>106</v>
      </c>
      <c r="AP56" s="3">
        <f t="shared" si="58"/>
        <v>501.04</v>
      </c>
      <c r="AQ56" s="52">
        <f t="shared" si="58"/>
        <v>101786</v>
      </c>
      <c r="AR56" s="52">
        <f t="shared" si="58"/>
        <v>267</v>
      </c>
      <c r="AS56" s="3">
        <f t="shared" si="58"/>
        <v>664.68</v>
      </c>
      <c r="AT56" s="52">
        <f t="shared" si="58"/>
        <v>146346</v>
      </c>
      <c r="AU56" s="52">
        <f t="shared" si="58"/>
        <v>377</v>
      </c>
      <c r="AV56" s="3">
        <f t="shared" si="58"/>
        <v>286.76</v>
      </c>
      <c r="AW56" s="52">
        <f t="shared" si="58"/>
        <v>64453</v>
      </c>
      <c r="AX56" s="52">
        <f t="shared" si="58"/>
        <v>103</v>
      </c>
      <c r="AY56" s="3">
        <f t="shared" si="58"/>
        <v>93.72</v>
      </c>
      <c r="AZ56" s="52">
        <f t="shared" si="58"/>
        <v>24143</v>
      </c>
      <c r="BA56" s="52">
        <f t="shared" si="58"/>
        <v>36</v>
      </c>
      <c r="BB56" s="3">
        <f t="shared" si="58"/>
        <v>40</v>
      </c>
      <c r="BC56" s="52">
        <f t="shared" si="58"/>
        <v>11548</v>
      </c>
      <c r="BD56" s="52">
        <f t="shared" si="58"/>
        <v>22</v>
      </c>
      <c r="BE56" s="3">
        <f t="shared" si="58"/>
        <v>43.44</v>
      </c>
      <c r="BF56" s="52">
        <f t="shared" si="58"/>
        <v>13175</v>
      </c>
      <c r="BG56" s="52">
        <f t="shared" si="58"/>
        <v>30</v>
      </c>
      <c r="BH56" s="3">
        <f t="shared" si="58"/>
        <v>41.51</v>
      </c>
      <c r="BI56" s="52">
        <f t="shared" si="58"/>
        <v>12096</v>
      </c>
      <c r="BJ56" s="52">
        <f t="shared" si="58"/>
        <v>27</v>
      </c>
      <c r="BK56" s="3">
        <f t="shared" si="58"/>
        <v>128.99</v>
      </c>
      <c r="BL56" s="52">
        <f t="shared" si="58"/>
        <v>39445</v>
      </c>
      <c r="BM56" s="52">
        <f t="shared" si="58"/>
        <v>89</v>
      </c>
      <c r="BN56" s="3">
        <f t="shared" si="0"/>
        <v>2061.7400000000002</v>
      </c>
      <c r="BO56" s="52">
        <f t="shared" si="0"/>
        <v>463632</v>
      </c>
      <c r="BP56" s="55">
        <f t="shared" si="0"/>
        <v>1116</v>
      </c>
      <c r="BQ56" s="56"/>
      <c r="BR56" s="56"/>
      <c r="BS56" s="17"/>
      <c r="BT56" s="18"/>
      <c r="BU56" s="18"/>
      <c r="BV56" s="10"/>
      <c r="BW56" s="31"/>
      <c r="BX56" s="37"/>
      <c r="BY56" s="13"/>
      <c r="BZ56" s="23"/>
      <c r="CA56" s="23"/>
    </row>
    <row r="57" spans="1:79" ht="18" customHeight="1">
      <c r="A57" s="56"/>
      <c r="B57" s="56"/>
      <c r="C57" s="56"/>
      <c r="D57" s="57" t="s">
        <v>34</v>
      </c>
      <c r="E57" s="4" t="s">
        <v>39</v>
      </c>
      <c r="F57" s="3">
        <f t="shared" ref="F57:AK57" si="59">SUM(F14,F28,F42)</f>
        <v>53.59</v>
      </c>
      <c r="G57" s="52">
        <f t="shared" si="59"/>
        <v>0</v>
      </c>
      <c r="H57" s="52">
        <f t="shared" si="59"/>
        <v>0</v>
      </c>
      <c r="I57" s="3">
        <f t="shared" si="59"/>
        <v>151.87000000000003</v>
      </c>
      <c r="J57" s="52">
        <f t="shared" si="59"/>
        <v>6738</v>
      </c>
      <c r="K57" s="52">
        <f t="shared" si="59"/>
        <v>1177</v>
      </c>
      <c r="L57" s="3">
        <f t="shared" si="59"/>
        <v>212.70999999999998</v>
      </c>
      <c r="M57" s="52">
        <f t="shared" si="59"/>
        <v>17236</v>
      </c>
      <c r="N57" s="52">
        <f t="shared" si="59"/>
        <v>1071</v>
      </c>
      <c r="O57" s="3">
        <f t="shared" si="59"/>
        <v>150.06</v>
      </c>
      <c r="P57" s="52">
        <f t="shared" si="59"/>
        <v>14633</v>
      </c>
      <c r="Q57" s="52">
        <f t="shared" si="59"/>
        <v>527</v>
      </c>
      <c r="R57" s="3">
        <f t="shared" si="59"/>
        <v>100.11</v>
      </c>
      <c r="S57" s="52">
        <f t="shared" si="59"/>
        <v>11959</v>
      </c>
      <c r="T57" s="52">
        <f t="shared" si="59"/>
        <v>229</v>
      </c>
      <c r="U57" s="3">
        <f t="shared" si="59"/>
        <v>88.61999999999999</v>
      </c>
      <c r="V57" s="52">
        <f t="shared" si="59"/>
        <v>11198</v>
      </c>
      <c r="W57" s="52">
        <f t="shared" si="59"/>
        <v>148</v>
      </c>
      <c r="X57" s="3">
        <f t="shared" si="59"/>
        <v>90.22</v>
      </c>
      <c r="Y57" s="52">
        <f t="shared" si="59"/>
        <v>13084</v>
      </c>
      <c r="Z57" s="52">
        <f t="shared" si="59"/>
        <v>94</v>
      </c>
      <c r="AA57" s="3">
        <f t="shared" si="59"/>
        <v>265.59000000000003</v>
      </c>
      <c r="AB57" s="52">
        <f t="shared" si="59"/>
        <v>45352</v>
      </c>
      <c r="AC57" s="52">
        <f t="shared" si="59"/>
        <v>218</v>
      </c>
      <c r="AD57" s="3">
        <f t="shared" si="59"/>
        <v>179.85999999999999</v>
      </c>
      <c r="AE57" s="52">
        <f t="shared" si="59"/>
        <v>29779</v>
      </c>
      <c r="AF57" s="52">
        <f t="shared" si="59"/>
        <v>115</v>
      </c>
      <c r="AG57" s="3">
        <f t="shared" si="59"/>
        <v>658.4799999999999</v>
      </c>
      <c r="AH57" s="52">
        <f t="shared" si="59"/>
        <v>105937</v>
      </c>
      <c r="AI57" s="52">
        <f t="shared" si="59"/>
        <v>301</v>
      </c>
      <c r="AJ57" s="3">
        <f t="shared" si="59"/>
        <v>1711.5300000000002</v>
      </c>
      <c r="AK57" s="52">
        <f t="shared" si="59"/>
        <v>267941</v>
      </c>
      <c r="AL57" s="52">
        <f t="shared" ref="AL57:BM57" si="60">SUM(AL14,AL28,AL42)</f>
        <v>699</v>
      </c>
      <c r="AM57" s="3">
        <f t="shared" si="60"/>
        <v>2149.42</v>
      </c>
      <c r="AN57" s="52">
        <f t="shared" si="60"/>
        <v>332238</v>
      </c>
      <c r="AO57" s="52">
        <f t="shared" si="60"/>
        <v>885</v>
      </c>
      <c r="AP57" s="3">
        <f t="shared" si="60"/>
        <v>1949.8000000000002</v>
      </c>
      <c r="AQ57" s="52">
        <f t="shared" si="60"/>
        <v>314834</v>
      </c>
      <c r="AR57" s="52">
        <f t="shared" si="60"/>
        <v>1016</v>
      </c>
      <c r="AS57" s="3">
        <f t="shared" si="60"/>
        <v>943.25</v>
      </c>
      <c r="AT57" s="52">
        <f t="shared" si="60"/>
        <v>162105</v>
      </c>
      <c r="AU57" s="52">
        <f t="shared" si="60"/>
        <v>494</v>
      </c>
      <c r="AV57" s="3">
        <f t="shared" si="60"/>
        <v>352.65</v>
      </c>
      <c r="AW57" s="52">
        <f t="shared" si="60"/>
        <v>59646</v>
      </c>
      <c r="AX57" s="52">
        <f t="shared" si="60"/>
        <v>146</v>
      </c>
      <c r="AY57" s="3">
        <f t="shared" si="60"/>
        <v>155.94</v>
      </c>
      <c r="AZ57" s="52">
        <f t="shared" si="60"/>
        <v>27030</v>
      </c>
      <c r="BA57" s="52">
        <f t="shared" si="60"/>
        <v>30</v>
      </c>
      <c r="BB57" s="3">
        <f t="shared" si="60"/>
        <v>33.480000000000004</v>
      </c>
      <c r="BC57" s="52">
        <f t="shared" si="60"/>
        <v>6139</v>
      </c>
      <c r="BD57" s="52">
        <f t="shared" si="60"/>
        <v>2</v>
      </c>
      <c r="BE57" s="3">
        <f t="shared" si="60"/>
        <v>16.010000000000002</v>
      </c>
      <c r="BF57" s="52">
        <f t="shared" si="60"/>
        <v>3768</v>
      </c>
      <c r="BG57" s="52">
        <f t="shared" si="60"/>
        <v>4</v>
      </c>
      <c r="BH57" s="3">
        <f t="shared" si="60"/>
        <v>2.4700000000000002</v>
      </c>
      <c r="BI57" s="52">
        <f t="shared" si="60"/>
        <v>578</v>
      </c>
      <c r="BJ57" s="52">
        <f t="shared" si="60"/>
        <v>0</v>
      </c>
      <c r="BK57" s="3">
        <f t="shared" si="60"/>
        <v>0.96</v>
      </c>
      <c r="BL57" s="52">
        <f t="shared" si="60"/>
        <v>168</v>
      </c>
      <c r="BM57" s="52">
        <f t="shared" si="60"/>
        <v>0</v>
      </c>
      <c r="BN57" s="3">
        <f t="shared" si="0"/>
        <v>9266.619999999999</v>
      </c>
      <c r="BO57" s="52">
        <f t="shared" si="0"/>
        <v>1430363</v>
      </c>
      <c r="BP57" s="55">
        <f t="shared" si="0"/>
        <v>7156</v>
      </c>
      <c r="BQ57" s="56"/>
      <c r="BR57" s="56"/>
      <c r="BS57" s="17"/>
      <c r="BT57" s="18"/>
      <c r="BU57" s="18"/>
      <c r="BV57" s="10"/>
      <c r="BW57" s="31"/>
      <c r="BX57" s="37"/>
      <c r="BY57" s="13"/>
      <c r="BZ57" s="23"/>
      <c r="CA57" s="23"/>
    </row>
    <row r="58" spans="1:79" ht="18" customHeight="1">
      <c r="A58" s="56"/>
      <c r="B58" s="56"/>
      <c r="C58" s="56"/>
      <c r="D58" s="57"/>
      <c r="E58" s="4" t="s">
        <v>34</v>
      </c>
      <c r="F58" s="3">
        <f t="shared" ref="F58:G59" si="61">SUM(F15,F29,F43)</f>
        <v>2.5</v>
      </c>
      <c r="G58" s="52">
        <f t="shared" si="61"/>
        <v>0</v>
      </c>
      <c r="H58" s="52">
        <f t="shared" ref="H58:J58" si="62">SUM(H15,H29,H43)</f>
        <v>0</v>
      </c>
      <c r="I58" s="3">
        <f t="shared" si="62"/>
        <v>39.83</v>
      </c>
      <c r="J58" s="52">
        <f t="shared" si="62"/>
        <v>916</v>
      </c>
      <c r="K58" s="52">
        <f t="shared" ref="K58:Y58" si="63">SUM(K15,K29,K43)</f>
        <v>182</v>
      </c>
      <c r="L58" s="3">
        <f t="shared" si="63"/>
        <v>626.07000000000005</v>
      </c>
      <c r="M58" s="52">
        <f t="shared" si="63"/>
        <v>35585</v>
      </c>
      <c r="N58" s="52">
        <f t="shared" si="63"/>
        <v>4001</v>
      </c>
      <c r="O58" s="3">
        <f t="shared" si="63"/>
        <v>576</v>
      </c>
      <c r="P58" s="52">
        <f t="shared" si="63"/>
        <v>53056</v>
      </c>
      <c r="Q58" s="52">
        <f t="shared" si="63"/>
        <v>3221</v>
      </c>
      <c r="R58" s="3">
        <f t="shared" si="63"/>
        <v>969.93000000000006</v>
      </c>
      <c r="S58" s="52">
        <f t="shared" si="63"/>
        <v>110652</v>
      </c>
      <c r="T58" s="52">
        <f t="shared" si="63"/>
        <v>3997</v>
      </c>
      <c r="U58" s="3">
        <f t="shared" si="63"/>
        <v>733.84</v>
      </c>
      <c r="V58" s="52">
        <f t="shared" si="63"/>
        <v>96031</v>
      </c>
      <c r="W58" s="52">
        <f t="shared" si="63"/>
        <v>2576</v>
      </c>
      <c r="X58" s="3">
        <f t="shared" si="63"/>
        <v>300.56</v>
      </c>
      <c r="Y58" s="52">
        <f t="shared" si="63"/>
        <v>42020</v>
      </c>
      <c r="Z58" s="52">
        <f t="shared" ref="Z58:BC58" si="64">SUM(Z15,Z29,Z43)</f>
        <v>715</v>
      </c>
      <c r="AA58" s="3">
        <f t="shared" si="64"/>
        <v>1331.46</v>
      </c>
      <c r="AB58" s="52">
        <f t="shared" si="64"/>
        <v>197083</v>
      </c>
      <c r="AC58" s="52">
        <f t="shared" si="64"/>
        <v>2513</v>
      </c>
      <c r="AD58" s="3">
        <f t="shared" si="64"/>
        <v>1305.8300000000002</v>
      </c>
      <c r="AE58" s="52">
        <f t="shared" si="64"/>
        <v>203646</v>
      </c>
      <c r="AF58" s="52">
        <f t="shared" si="64"/>
        <v>1150</v>
      </c>
      <c r="AG58" s="3">
        <f t="shared" si="64"/>
        <v>2293.9599999999996</v>
      </c>
      <c r="AH58" s="52">
        <f t="shared" si="64"/>
        <v>358300</v>
      </c>
      <c r="AI58" s="52">
        <f t="shared" si="64"/>
        <v>1567</v>
      </c>
      <c r="AJ58" s="3">
        <f t="shared" si="64"/>
        <v>4017.0199999999995</v>
      </c>
      <c r="AK58" s="52">
        <f t="shared" si="64"/>
        <v>663093</v>
      </c>
      <c r="AL58" s="52">
        <f t="shared" si="64"/>
        <v>2852</v>
      </c>
      <c r="AM58" s="3">
        <f t="shared" si="64"/>
        <v>8862.08</v>
      </c>
      <c r="AN58" s="52">
        <f t="shared" si="64"/>
        <v>1490784</v>
      </c>
      <c r="AO58" s="52">
        <f t="shared" si="64"/>
        <v>5493</v>
      </c>
      <c r="AP58" s="3">
        <f t="shared" si="64"/>
        <v>18126.900000000001</v>
      </c>
      <c r="AQ58" s="52">
        <f t="shared" si="64"/>
        <v>3092712</v>
      </c>
      <c r="AR58" s="52">
        <f t="shared" si="64"/>
        <v>9143</v>
      </c>
      <c r="AS58" s="3">
        <f t="shared" si="64"/>
        <v>27320.919999999995</v>
      </c>
      <c r="AT58" s="52">
        <f t="shared" si="64"/>
        <v>4719555</v>
      </c>
      <c r="AU58" s="52">
        <f t="shared" si="64"/>
        <v>11132</v>
      </c>
      <c r="AV58" s="3">
        <f t="shared" si="64"/>
        <v>20656.670000000002</v>
      </c>
      <c r="AW58" s="52">
        <f t="shared" si="64"/>
        <v>3631021</v>
      </c>
      <c r="AX58" s="52">
        <f t="shared" si="64"/>
        <v>7637</v>
      </c>
      <c r="AY58" s="3">
        <f t="shared" si="64"/>
        <v>12045.490000000002</v>
      </c>
      <c r="AZ58" s="52">
        <f t="shared" si="64"/>
        <v>2177752</v>
      </c>
      <c r="BA58" s="52">
        <f t="shared" si="64"/>
        <v>3683</v>
      </c>
      <c r="BB58" s="3">
        <f t="shared" si="64"/>
        <v>5504.14</v>
      </c>
      <c r="BC58" s="52">
        <f t="shared" si="64"/>
        <v>1045876</v>
      </c>
      <c r="BD58" s="52">
        <f t="shared" ref="BD58:BM58" si="65">SUM(BD15,BD29,BD43)</f>
        <v>2090</v>
      </c>
      <c r="BE58" s="3">
        <f t="shared" si="65"/>
        <v>3810.3500000000004</v>
      </c>
      <c r="BF58" s="52">
        <f t="shared" si="65"/>
        <v>798786</v>
      </c>
      <c r="BG58" s="52">
        <f t="shared" si="65"/>
        <v>1744</v>
      </c>
      <c r="BH58" s="3">
        <f t="shared" si="65"/>
        <v>1757.55</v>
      </c>
      <c r="BI58" s="52">
        <f t="shared" si="65"/>
        <v>374205</v>
      </c>
      <c r="BJ58" s="52">
        <f t="shared" si="65"/>
        <v>594</v>
      </c>
      <c r="BK58" s="3">
        <f t="shared" si="65"/>
        <v>2263.23</v>
      </c>
      <c r="BL58" s="52">
        <f t="shared" si="65"/>
        <v>471872</v>
      </c>
      <c r="BM58" s="52">
        <f t="shared" si="65"/>
        <v>690</v>
      </c>
      <c r="BN58" s="3">
        <f t="shared" si="0"/>
        <v>112544.33</v>
      </c>
      <c r="BO58" s="52">
        <f t="shared" si="0"/>
        <v>19562945</v>
      </c>
      <c r="BP58" s="55">
        <f t="shared" si="0"/>
        <v>64980</v>
      </c>
      <c r="BQ58" s="56"/>
      <c r="BR58" s="56"/>
      <c r="BS58" s="17"/>
      <c r="BT58" s="18"/>
      <c r="BU58" s="18"/>
      <c r="BV58" s="10"/>
      <c r="BW58" s="31"/>
      <c r="BX58" s="37"/>
      <c r="BY58" s="13"/>
      <c r="BZ58" s="23"/>
      <c r="CA58" s="23"/>
    </row>
    <row r="59" spans="1:79" ht="18" customHeight="1">
      <c r="A59" s="56"/>
      <c r="B59" s="56"/>
      <c r="C59" s="56"/>
      <c r="D59" s="57"/>
      <c r="E59" s="4" t="s">
        <v>31</v>
      </c>
      <c r="F59" s="3">
        <f t="shared" si="61"/>
        <v>5.12</v>
      </c>
      <c r="G59" s="52">
        <f t="shared" si="61"/>
        <v>0</v>
      </c>
      <c r="H59" s="52">
        <f t="shared" ref="H59:J59" si="66">SUM(H16,H30,H44)</f>
        <v>0</v>
      </c>
      <c r="I59" s="3">
        <f t="shared" si="66"/>
        <v>24.919999999999998</v>
      </c>
      <c r="J59" s="52">
        <f t="shared" si="66"/>
        <v>420</v>
      </c>
      <c r="K59" s="52">
        <f t="shared" ref="K59:Y59" si="67">SUM(K16,K30,K44)</f>
        <v>91</v>
      </c>
      <c r="L59" s="3">
        <f t="shared" si="67"/>
        <v>4.8</v>
      </c>
      <c r="M59" s="52">
        <f t="shared" si="67"/>
        <v>276</v>
      </c>
      <c r="N59" s="52">
        <f t="shared" si="67"/>
        <v>19</v>
      </c>
      <c r="O59" s="3">
        <f t="shared" si="67"/>
        <v>4.93</v>
      </c>
      <c r="P59" s="52">
        <f t="shared" si="67"/>
        <v>428</v>
      </c>
      <c r="Q59" s="52">
        <f t="shared" si="67"/>
        <v>24</v>
      </c>
      <c r="R59" s="3">
        <f t="shared" si="67"/>
        <v>1.46</v>
      </c>
      <c r="S59" s="52">
        <f t="shared" si="67"/>
        <v>162</v>
      </c>
      <c r="T59" s="52">
        <f t="shared" si="67"/>
        <v>3</v>
      </c>
      <c r="U59" s="3">
        <f t="shared" si="67"/>
        <v>92.34</v>
      </c>
      <c r="V59" s="52">
        <f t="shared" si="67"/>
        <v>12391</v>
      </c>
      <c r="W59" s="52">
        <f t="shared" si="67"/>
        <v>333</v>
      </c>
      <c r="X59" s="3">
        <f t="shared" si="67"/>
        <v>7.54</v>
      </c>
      <c r="Y59" s="52">
        <f t="shared" si="67"/>
        <v>1079</v>
      </c>
      <c r="Z59" s="52">
        <f t="shared" ref="Z59:BC59" si="68">SUM(Z16,Z30,Z44)</f>
        <v>28</v>
      </c>
      <c r="AA59" s="3">
        <f t="shared" si="68"/>
        <v>2.1</v>
      </c>
      <c r="AB59" s="52">
        <f t="shared" si="68"/>
        <v>303</v>
      </c>
      <c r="AC59" s="52">
        <f t="shared" si="68"/>
        <v>3</v>
      </c>
      <c r="AD59" s="3">
        <f t="shared" si="68"/>
        <v>6.7</v>
      </c>
      <c r="AE59" s="52">
        <f t="shared" si="68"/>
        <v>1046</v>
      </c>
      <c r="AF59" s="52">
        <f t="shared" si="68"/>
        <v>5</v>
      </c>
      <c r="AG59" s="3">
        <f t="shared" si="68"/>
        <v>4.72</v>
      </c>
      <c r="AH59" s="52">
        <f t="shared" si="68"/>
        <v>920</v>
      </c>
      <c r="AI59" s="52">
        <f t="shared" si="68"/>
        <v>9</v>
      </c>
      <c r="AJ59" s="3">
        <f t="shared" si="68"/>
        <v>9.92</v>
      </c>
      <c r="AK59" s="52">
        <f t="shared" si="68"/>
        <v>1599</v>
      </c>
      <c r="AL59" s="52">
        <f t="shared" si="68"/>
        <v>10</v>
      </c>
      <c r="AM59" s="3">
        <f t="shared" si="68"/>
        <v>7.13</v>
      </c>
      <c r="AN59" s="52">
        <f t="shared" si="68"/>
        <v>1166</v>
      </c>
      <c r="AO59" s="52">
        <f t="shared" si="68"/>
        <v>4</v>
      </c>
      <c r="AP59" s="3">
        <f t="shared" si="68"/>
        <v>5.88</v>
      </c>
      <c r="AQ59" s="52">
        <f t="shared" si="68"/>
        <v>934</v>
      </c>
      <c r="AR59" s="52">
        <f t="shared" si="68"/>
        <v>1</v>
      </c>
      <c r="AS59" s="3">
        <f t="shared" si="68"/>
        <v>23.92</v>
      </c>
      <c r="AT59" s="52">
        <f t="shared" si="68"/>
        <v>4852</v>
      </c>
      <c r="AU59" s="52">
        <f t="shared" si="68"/>
        <v>21</v>
      </c>
      <c r="AV59" s="3">
        <f t="shared" si="68"/>
        <v>14.84</v>
      </c>
      <c r="AW59" s="52">
        <f t="shared" si="68"/>
        <v>3151</v>
      </c>
      <c r="AX59" s="52">
        <f t="shared" si="68"/>
        <v>13</v>
      </c>
      <c r="AY59" s="3">
        <f t="shared" si="68"/>
        <v>5.97</v>
      </c>
      <c r="AZ59" s="52">
        <f t="shared" si="68"/>
        <v>1265</v>
      </c>
      <c r="BA59" s="52">
        <f t="shared" si="68"/>
        <v>4</v>
      </c>
      <c r="BB59" s="3">
        <f t="shared" si="68"/>
        <v>6.62</v>
      </c>
      <c r="BC59" s="52">
        <f t="shared" si="68"/>
        <v>1162</v>
      </c>
      <c r="BD59" s="52">
        <f t="shared" ref="BD59:BM59" si="69">SUM(BD16,BD30,BD44)</f>
        <v>6</v>
      </c>
      <c r="BE59" s="3">
        <f t="shared" si="69"/>
        <v>2.37</v>
      </c>
      <c r="BF59" s="52">
        <f t="shared" si="69"/>
        <v>576</v>
      </c>
      <c r="BG59" s="52">
        <f t="shared" si="69"/>
        <v>1</v>
      </c>
      <c r="BH59" s="3">
        <f t="shared" si="69"/>
        <v>0.27</v>
      </c>
      <c r="BI59" s="52">
        <f t="shared" si="69"/>
        <v>66</v>
      </c>
      <c r="BJ59" s="52">
        <f t="shared" si="69"/>
        <v>0</v>
      </c>
      <c r="BK59" s="3">
        <f t="shared" si="69"/>
        <v>9.7900000000000009</v>
      </c>
      <c r="BL59" s="52">
        <f t="shared" si="69"/>
        <v>1638</v>
      </c>
      <c r="BM59" s="52">
        <f t="shared" si="69"/>
        <v>4</v>
      </c>
      <c r="BN59" s="3">
        <f t="shared" si="0"/>
        <v>241.33999999999997</v>
      </c>
      <c r="BO59" s="52">
        <f t="shared" si="0"/>
        <v>33434</v>
      </c>
      <c r="BP59" s="55">
        <f t="shared" si="0"/>
        <v>579</v>
      </c>
      <c r="BQ59" s="56"/>
      <c r="BR59" s="56"/>
      <c r="BS59" s="17"/>
      <c r="BT59" s="18"/>
      <c r="BU59" s="18"/>
      <c r="BV59" s="10"/>
      <c r="BW59" s="31"/>
      <c r="BX59" s="37"/>
      <c r="BY59" s="13"/>
      <c r="BZ59" s="23"/>
      <c r="CA59" s="23"/>
    </row>
    <row r="60" spans="1:79" ht="18" customHeight="1">
      <c r="A60" s="56"/>
      <c r="B60" s="56"/>
      <c r="C60" s="56"/>
      <c r="D60" s="57"/>
      <c r="E60" s="4" t="s">
        <v>32</v>
      </c>
      <c r="F60" s="3">
        <f t="shared" ref="F60:AK60" si="70">SUM(F17,F31,F45)</f>
        <v>61.21</v>
      </c>
      <c r="G60" s="52">
        <f t="shared" si="70"/>
        <v>0</v>
      </c>
      <c r="H60" s="52">
        <f t="shared" si="70"/>
        <v>0</v>
      </c>
      <c r="I60" s="3">
        <f t="shared" si="70"/>
        <v>216.62000000000003</v>
      </c>
      <c r="J60" s="52">
        <f t="shared" si="70"/>
        <v>8074</v>
      </c>
      <c r="K60" s="52">
        <f t="shared" si="70"/>
        <v>1450</v>
      </c>
      <c r="L60" s="3">
        <f t="shared" si="70"/>
        <v>843.58</v>
      </c>
      <c r="M60" s="52">
        <f t="shared" si="70"/>
        <v>53097</v>
      </c>
      <c r="N60" s="52">
        <f t="shared" si="70"/>
        <v>5091</v>
      </c>
      <c r="O60" s="3">
        <f t="shared" si="70"/>
        <v>730.99</v>
      </c>
      <c r="P60" s="52">
        <f t="shared" si="70"/>
        <v>68117</v>
      </c>
      <c r="Q60" s="52">
        <f t="shared" si="70"/>
        <v>3772</v>
      </c>
      <c r="R60" s="3">
        <f t="shared" si="70"/>
        <v>1071.5</v>
      </c>
      <c r="S60" s="52">
        <f t="shared" si="70"/>
        <v>122773</v>
      </c>
      <c r="T60" s="52">
        <f t="shared" si="70"/>
        <v>4229</v>
      </c>
      <c r="U60" s="3">
        <f t="shared" si="70"/>
        <v>914.8</v>
      </c>
      <c r="V60" s="52">
        <f t="shared" si="70"/>
        <v>119620</v>
      </c>
      <c r="W60" s="52">
        <f t="shared" si="70"/>
        <v>3057</v>
      </c>
      <c r="X60" s="3">
        <f t="shared" si="70"/>
        <v>398.32</v>
      </c>
      <c r="Y60" s="52">
        <f t="shared" si="70"/>
        <v>56183</v>
      </c>
      <c r="Z60" s="52">
        <f t="shared" si="70"/>
        <v>837</v>
      </c>
      <c r="AA60" s="3">
        <f t="shared" si="70"/>
        <v>1599.15</v>
      </c>
      <c r="AB60" s="52">
        <f t="shared" si="70"/>
        <v>242738</v>
      </c>
      <c r="AC60" s="52">
        <f t="shared" si="70"/>
        <v>2734</v>
      </c>
      <c r="AD60" s="3">
        <f t="shared" si="70"/>
        <v>1492.3899999999999</v>
      </c>
      <c r="AE60" s="52">
        <f t="shared" si="70"/>
        <v>234471</v>
      </c>
      <c r="AF60" s="52">
        <f t="shared" si="70"/>
        <v>1270</v>
      </c>
      <c r="AG60" s="3">
        <f t="shared" si="70"/>
        <v>2957.16</v>
      </c>
      <c r="AH60" s="52">
        <f t="shared" si="70"/>
        <v>465157</v>
      </c>
      <c r="AI60" s="52">
        <f t="shared" si="70"/>
        <v>1877</v>
      </c>
      <c r="AJ60" s="3">
        <f t="shared" si="70"/>
        <v>5738.4699999999993</v>
      </c>
      <c r="AK60" s="52">
        <f t="shared" si="70"/>
        <v>932633</v>
      </c>
      <c r="AL60" s="52">
        <f t="shared" ref="AL60:BM60" si="71">SUM(AL17,AL31,AL45)</f>
        <v>3561</v>
      </c>
      <c r="AM60" s="3">
        <f t="shared" si="71"/>
        <v>11018.63</v>
      </c>
      <c r="AN60" s="52">
        <f t="shared" si="71"/>
        <v>1824188</v>
      </c>
      <c r="AO60" s="52">
        <f t="shared" si="71"/>
        <v>6382</v>
      </c>
      <c r="AP60" s="3">
        <f t="shared" si="71"/>
        <v>20082.579999999998</v>
      </c>
      <c r="AQ60" s="52">
        <f t="shared" si="71"/>
        <v>3408480</v>
      </c>
      <c r="AR60" s="52">
        <f t="shared" si="71"/>
        <v>10160</v>
      </c>
      <c r="AS60" s="3">
        <f t="shared" si="71"/>
        <v>28288.089999999997</v>
      </c>
      <c r="AT60" s="52">
        <f t="shared" si="71"/>
        <v>4886512</v>
      </c>
      <c r="AU60" s="52">
        <f t="shared" si="71"/>
        <v>11647</v>
      </c>
      <c r="AV60" s="3">
        <f t="shared" si="71"/>
        <v>21024.16</v>
      </c>
      <c r="AW60" s="52">
        <f t="shared" si="71"/>
        <v>3693818</v>
      </c>
      <c r="AX60" s="52">
        <f t="shared" si="71"/>
        <v>7796</v>
      </c>
      <c r="AY60" s="3">
        <f t="shared" si="71"/>
        <v>12207.400000000001</v>
      </c>
      <c r="AZ60" s="52">
        <f t="shared" si="71"/>
        <v>2206047</v>
      </c>
      <c r="BA60" s="52">
        <f t="shared" si="71"/>
        <v>3717</v>
      </c>
      <c r="BB60" s="3">
        <f t="shared" si="71"/>
        <v>5544.2400000000007</v>
      </c>
      <c r="BC60" s="52">
        <f t="shared" si="71"/>
        <v>1053177</v>
      </c>
      <c r="BD60" s="52">
        <f t="shared" si="71"/>
        <v>2098</v>
      </c>
      <c r="BE60" s="3">
        <f t="shared" si="71"/>
        <v>3828.73</v>
      </c>
      <c r="BF60" s="52">
        <f t="shared" si="71"/>
        <v>803130</v>
      </c>
      <c r="BG60" s="52">
        <f t="shared" si="71"/>
        <v>1749</v>
      </c>
      <c r="BH60" s="3">
        <f t="shared" si="71"/>
        <v>1760.2900000000002</v>
      </c>
      <c r="BI60" s="52">
        <f t="shared" si="71"/>
        <v>374849</v>
      </c>
      <c r="BJ60" s="52">
        <f t="shared" si="71"/>
        <v>594</v>
      </c>
      <c r="BK60" s="3">
        <f t="shared" si="71"/>
        <v>2273.98</v>
      </c>
      <c r="BL60" s="52">
        <f t="shared" si="71"/>
        <v>473678</v>
      </c>
      <c r="BM60" s="52">
        <f t="shared" si="71"/>
        <v>694</v>
      </c>
      <c r="BN60" s="3">
        <f t="shared" si="0"/>
        <v>122052.28999999998</v>
      </c>
      <c r="BO60" s="52">
        <f t="shared" si="0"/>
        <v>21026742</v>
      </c>
      <c r="BP60" s="55">
        <f t="shared" si="0"/>
        <v>72715</v>
      </c>
      <c r="BQ60" s="56"/>
      <c r="BR60" s="56"/>
      <c r="BS60" s="20"/>
      <c r="BT60" s="21"/>
      <c r="BU60" s="21"/>
      <c r="BV60" s="11"/>
      <c r="BW60" s="32"/>
      <c r="BX60" s="38"/>
      <c r="BY60" s="14"/>
      <c r="BZ60" s="24"/>
      <c r="CA60" s="24"/>
    </row>
    <row r="61" spans="1:79" ht="18" customHeight="1">
      <c r="A61" s="56"/>
      <c r="B61" s="56"/>
      <c r="C61" s="56"/>
      <c r="D61" s="57" t="s">
        <v>37</v>
      </c>
      <c r="E61" s="57"/>
      <c r="F61" s="3">
        <f t="shared" ref="F61:AK61" si="72">SUM(F18,F32,F46)</f>
        <v>61.25</v>
      </c>
      <c r="G61" s="52">
        <f t="shared" si="72"/>
        <v>0</v>
      </c>
      <c r="H61" s="52">
        <f t="shared" si="72"/>
        <v>0</v>
      </c>
      <c r="I61" s="3">
        <f t="shared" si="72"/>
        <v>216.62000000000003</v>
      </c>
      <c r="J61" s="52">
        <f t="shared" si="72"/>
        <v>8074</v>
      </c>
      <c r="K61" s="52">
        <f t="shared" si="72"/>
        <v>1450</v>
      </c>
      <c r="L61" s="3">
        <f t="shared" si="72"/>
        <v>843.63000000000011</v>
      </c>
      <c r="M61" s="52">
        <f t="shared" si="72"/>
        <v>53099</v>
      </c>
      <c r="N61" s="52">
        <f t="shared" si="72"/>
        <v>5091</v>
      </c>
      <c r="O61" s="3">
        <f t="shared" si="72"/>
        <v>730.99</v>
      </c>
      <c r="P61" s="52">
        <f t="shared" si="72"/>
        <v>68117</v>
      </c>
      <c r="Q61" s="52">
        <f t="shared" si="72"/>
        <v>3772</v>
      </c>
      <c r="R61" s="3">
        <f t="shared" si="72"/>
        <v>1071.5</v>
      </c>
      <c r="S61" s="52">
        <f t="shared" si="72"/>
        <v>122773</v>
      </c>
      <c r="T61" s="52">
        <f t="shared" si="72"/>
        <v>4229</v>
      </c>
      <c r="U61" s="3">
        <f t="shared" si="72"/>
        <v>916.38</v>
      </c>
      <c r="V61" s="52">
        <f t="shared" si="72"/>
        <v>119864</v>
      </c>
      <c r="W61" s="52">
        <f t="shared" si="72"/>
        <v>3065</v>
      </c>
      <c r="X61" s="3">
        <f t="shared" si="72"/>
        <v>398.32</v>
      </c>
      <c r="Y61" s="52">
        <f t="shared" si="72"/>
        <v>56183</v>
      </c>
      <c r="Z61" s="52">
        <f t="shared" si="72"/>
        <v>837</v>
      </c>
      <c r="AA61" s="3">
        <f t="shared" si="72"/>
        <v>1602.29</v>
      </c>
      <c r="AB61" s="52">
        <f t="shared" si="72"/>
        <v>243559</v>
      </c>
      <c r="AC61" s="52">
        <f t="shared" si="72"/>
        <v>2749</v>
      </c>
      <c r="AD61" s="3">
        <f t="shared" si="72"/>
        <v>1500.1099999999997</v>
      </c>
      <c r="AE61" s="52">
        <f t="shared" si="72"/>
        <v>235975</v>
      </c>
      <c r="AF61" s="52">
        <f t="shared" si="72"/>
        <v>1283</v>
      </c>
      <c r="AG61" s="3">
        <f t="shared" si="72"/>
        <v>2967.27</v>
      </c>
      <c r="AH61" s="52">
        <f t="shared" si="72"/>
        <v>467282</v>
      </c>
      <c r="AI61" s="52">
        <f t="shared" si="72"/>
        <v>1889</v>
      </c>
      <c r="AJ61" s="3">
        <f t="shared" si="72"/>
        <v>5772.3</v>
      </c>
      <c r="AK61" s="52">
        <f t="shared" si="72"/>
        <v>938063</v>
      </c>
      <c r="AL61" s="52">
        <f t="shared" ref="AL61:BM61" si="73">SUM(AL18,AL32,AL46)</f>
        <v>3572</v>
      </c>
      <c r="AM61" s="3">
        <f t="shared" si="73"/>
        <v>11223.76</v>
      </c>
      <c r="AN61" s="52">
        <f t="shared" si="73"/>
        <v>1864702</v>
      </c>
      <c r="AO61" s="52">
        <f t="shared" si="73"/>
        <v>6488</v>
      </c>
      <c r="AP61" s="3">
        <f t="shared" si="73"/>
        <v>20583.62</v>
      </c>
      <c r="AQ61" s="52">
        <f t="shared" si="73"/>
        <v>3510266</v>
      </c>
      <c r="AR61" s="52">
        <f t="shared" si="73"/>
        <v>10427</v>
      </c>
      <c r="AS61" s="3">
        <f t="shared" si="73"/>
        <v>28952.769999999997</v>
      </c>
      <c r="AT61" s="52">
        <f t="shared" si="73"/>
        <v>5032858</v>
      </c>
      <c r="AU61" s="52">
        <f t="shared" si="73"/>
        <v>12024</v>
      </c>
      <c r="AV61" s="3">
        <f t="shared" si="73"/>
        <v>21310.92</v>
      </c>
      <c r="AW61" s="52">
        <f t="shared" si="73"/>
        <v>3758271</v>
      </c>
      <c r="AX61" s="52">
        <f t="shared" si="73"/>
        <v>7899</v>
      </c>
      <c r="AY61" s="3">
        <f t="shared" si="73"/>
        <v>12301.12</v>
      </c>
      <c r="AZ61" s="52">
        <f t="shared" si="73"/>
        <v>2230190</v>
      </c>
      <c r="BA61" s="52">
        <f t="shared" si="73"/>
        <v>3753</v>
      </c>
      <c r="BB61" s="3">
        <f t="shared" si="73"/>
        <v>5584.2400000000007</v>
      </c>
      <c r="BC61" s="52">
        <f t="shared" si="73"/>
        <v>1064725</v>
      </c>
      <c r="BD61" s="52">
        <f t="shared" si="73"/>
        <v>2120</v>
      </c>
      <c r="BE61" s="3">
        <f t="shared" si="73"/>
        <v>3872.17</v>
      </c>
      <c r="BF61" s="52">
        <f t="shared" si="73"/>
        <v>816305</v>
      </c>
      <c r="BG61" s="52">
        <f t="shared" si="73"/>
        <v>1779</v>
      </c>
      <c r="BH61" s="3">
        <f t="shared" si="73"/>
        <v>1801.8</v>
      </c>
      <c r="BI61" s="52">
        <f t="shared" si="73"/>
        <v>386945</v>
      </c>
      <c r="BJ61" s="52">
        <f t="shared" si="73"/>
        <v>621</v>
      </c>
      <c r="BK61" s="3">
        <f t="shared" si="73"/>
        <v>2402.9699999999998</v>
      </c>
      <c r="BL61" s="52">
        <f t="shared" si="73"/>
        <v>513123</v>
      </c>
      <c r="BM61" s="52">
        <f t="shared" si="73"/>
        <v>783</v>
      </c>
      <c r="BN61" s="3">
        <f t="shared" si="0"/>
        <v>124114.03</v>
      </c>
      <c r="BO61" s="52">
        <f t="shared" si="0"/>
        <v>21490374</v>
      </c>
      <c r="BP61" s="55">
        <f t="shared" si="0"/>
        <v>73831</v>
      </c>
      <c r="BQ61" s="58" t="s">
        <v>53</v>
      </c>
      <c r="BR61" s="58"/>
      <c r="BS61" s="17"/>
      <c r="BT61" s="18"/>
      <c r="BU61" s="18"/>
      <c r="BV61" s="10"/>
      <c r="BW61" s="30"/>
      <c r="BX61" s="37"/>
      <c r="BY61" s="13"/>
      <c r="BZ61" s="23"/>
      <c r="CA61" s="22"/>
    </row>
    <row r="62" spans="1:79" ht="18" customHeight="1">
      <c r="A62" s="56"/>
      <c r="B62" s="56"/>
      <c r="C62" s="58" t="s">
        <v>48</v>
      </c>
      <c r="D62" s="58"/>
      <c r="E62" s="58"/>
      <c r="F62" s="3">
        <f t="shared" ref="F62:AK62" si="74">SUM(F19,F48)</f>
        <v>2351.2800000000002</v>
      </c>
      <c r="G62" s="52">
        <f t="shared" si="74"/>
        <v>0</v>
      </c>
      <c r="H62" s="52">
        <f t="shared" si="74"/>
        <v>0</v>
      </c>
      <c r="I62" s="3">
        <f t="shared" si="74"/>
        <v>5218.7800000000007</v>
      </c>
      <c r="J62" s="52">
        <f t="shared" si="74"/>
        <v>18865</v>
      </c>
      <c r="K62" s="52">
        <f t="shared" si="74"/>
        <v>3429</v>
      </c>
      <c r="L62" s="3">
        <f t="shared" si="74"/>
        <v>4906.83</v>
      </c>
      <c r="M62" s="52">
        <f t="shared" si="74"/>
        <v>229615</v>
      </c>
      <c r="N62" s="52">
        <f t="shared" si="74"/>
        <v>38174</v>
      </c>
      <c r="O62" s="3">
        <f t="shared" si="74"/>
        <v>4748.7700000000004</v>
      </c>
      <c r="P62" s="52">
        <f t="shared" si="74"/>
        <v>413801</v>
      </c>
      <c r="Q62" s="52">
        <f t="shared" si="74"/>
        <v>39773</v>
      </c>
      <c r="R62" s="3">
        <f t="shared" si="74"/>
        <v>5089.1900000000005</v>
      </c>
      <c r="S62" s="52">
        <f t="shared" si="74"/>
        <v>650937</v>
      </c>
      <c r="T62" s="52">
        <f t="shared" si="74"/>
        <v>46407</v>
      </c>
      <c r="U62" s="3">
        <f t="shared" si="74"/>
        <v>4253.5600000000004</v>
      </c>
      <c r="V62" s="52">
        <f t="shared" si="74"/>
        <v>743333</v>
      </c>
      <c r="W62" s="52">
        <f t="shared" si="74"/>
        <v>45229</v>
      </c>
      <c r="X62" s="3">
        <f t="shared" si="74"/>
        <v>4556.29</v>
      </c>
      <c r="Y62" s="52">
        <f t="shared" si="74"/>
        <v>1101035</v>
      </c>
      <c r="Z62" s="52">
        <f t="shared" si="74"/>
        <v>53274</v>
      </c>
      <c r="AA62" s="3">
        <f t="shared" si="74"/>
        <v>7275.7</v>
      </c>
      <c r="AB62" s="52">
        <f t="shared" si="74"/>
        <v>1944437</v>
      </c>
      <c r="AC62" s="52">
        <f t="shared" si="74"/>
        <v>58490</v>
      </c>
      <c r="AD62" s="3">
        <f t="shared" si="74"/>
        <v>9935.0499999999993</v>
      </c>
      <c r="AE62" s="52">
        <f t="shared" si="74"/>
        <v>3262918</v>
      </c>
      <c r="AF62" s="52">
        <f t="shared" si="74"/>
        <v>68652</v>
      </c>
      <c r="AG62" s="3">
        <f t="shared" si="74"/>
        <v>21610.729999999996</v>
      </c>
      <c r="AH62" s="52">
        <f t="shared" si="74"/>
        <v>8201471</v>
      </c>
      <c r="AI62" s="52">
        <f t="shared" si="74"/>
        <v>133344</v>
      </c>
      <c r="AJ62" s="3">
        <f t="shared" si="74"/>
        <v>34689.429999999993</v>
      </c>
      <c r="AK62" s="52">
        <f t="shared" si="74"/>
        <v>13979897</v>
      </c>
      <c r="AL62" s="52">
        <f t="shared" ref="AL62:BP62" si="75">SUM(AL19,AL48)</f>
        <v>171315</v>
      </c>
      <c r="AM62" s="3">
        <f t="shared" si="75"/>
        <v>50236.88</v>
      </c>
      <c r="AN62" s="52">
        <f t="shared" si="75"/>
        <v>20984262</v>
      </c>
      <c r="AO62" s="52">
        <f t="shared" si="75"/>
        <v>197448</v>
      </c>
      <c r="AP62" s="3">
        <f t="shared" si="75"/>
        <v>59898.42</v>
      </c>
      <c r="AQ62" s="52">
        <f t="shared" si="75"/>
        <v>23827106</v>
      </c>
      <c r="AR62" s="52">
        <f t="shared" si="75"/>
        <v>163870</v>
      </c>
      <c r="AS62" s="3">
        <f t="shared" si="75"/>
        <v>66522.03</v>
      </c>
      <c r="AT62" s="52">
        <f t="shared" si="75"/>
        <v>25380819</v>
      </c>
      <c r="AU62" s="52">
        <f t="shared" si="75"/>
        <v>123155</v>
      </c>
      <c r="AV62" s="3">
        <f t="shared" si="75"/>
        <v>39801.859999999993</v>
      </c>
      <c r="AW62" s="52">
        <f t="shared" si="75"/>
        <v>14295250</v>
      </c>
      <c r="AX62" s="52">
        <f t="shared" si="75"/>
        <v>50373</v>
      </c>
      <c r="AY62" s="3">
        <f t="shared" si="75"/>
        <v>19686.45</v>
      </c>
      <c r="AZ62" s="52">
        <f t="shared" si="75"/>
        <v>6536391</v>
      </c>
      <c r="BA62" s="52">
        <f t="shared" si="75"/>
        <v>16056</v>
      </c>
      <c r="BB62" s="3">
        <f t="shared" si="75"/>
        <v>9499.94</v>
      </c>
      <c r="BC62" s="52">
        <f t="shared" si="75"/>
        <v>3393381</v>
      </c>
      <c r="BD62" s="52">
        <f t="shared" si="75"/>
        <v>7038</v>
      </c>
      <c r="BE62" s="3">
        <f t="shared" si="75"/>
        <v>6393.82</v>
      </c>
      <c r="BF62" s="52">
        <f t="shared" si="75"/>
        <v>2346879</v>
      </c>
      <c r="BG62" s="52">
        <f t="shared" si="75"/>
        <v>3774</v>
      </c>
      <c r="BH62" s="3">
        <f t="shared" si="75"/>
        <v>3637.7799999999997</v>
      </c>
      <c r="BI62" s="52">
        <f t="shared" si="75"/>
        <v>1531066</v>
      </c>
      <c r="BJ62" s="52">
        <f t="shared" si="75"/>
        <v>1903</v>
      </c>
      <c r="BK62" s="3">
        <f t="shared" si="75"/>
        <v>5605.01</v>
      </c>
      <c r="BL62" s="52">
        <f t="shared" si="75"/>
        <v>2508605</v>
      </c>
      <c r="BM62" s="52">
        <f t="shared" si="75"/>
        <v>2434</v>
      </c>
      <c r="BN62" s="3">
        <f t="shared" si="75"/>
        <v>365917.8</v>
      </c>
      <c r="BO62" s="52">
        <f t="shared" si="75"/>
        <v>131350068</v>
      </c>
      <c r="BP62" s="52">
        <f t="shared" si="75"/>
        <v>1224138</v>
      </c>
      <c r="BQ62" s="58"/>
      <c r="BR62" s="58"/>
      <c r="BS62" s="20">
        <f>SUM(BS48,BS19)</f>
        <v>1228.55</v>
      </c>
      <c r="BT62" s="20">
        <f>SUM(BT48,BT19)</f>
        <v>16667.13</v>
      </c>
      <c r="BU62" s="20">
        <f>SUM(BU48,BU19)</f>
        <v>2005.69</v>
      </c>
      <c r="BV62" s="11"/>
      <c r="BW62" s="34">
        <f>SUM(BW48,BW19)</f>
        <v>9830.2500000000018</v>
      </c>
      <c r="BX62" s="40">
        <f t="shared" ref="BX62" si="76">SUM(BX48,BX19)</f>
        <v>9896840</v>
      </c>
      <c r="BY62" s="14"/>
      <c r="BZ62" s="20">
        <f>SUM(BZ48,BZ19)</f>
        <v>219.35000000000002</v>
      </c>
      <c r="CA62" s="20">
        <f>SUM(BZ62,BW62,BS62:BU62,BN62)</f>
        <v>395868.77</v>
      </c>
    </row>
  </sheetData>
  <mergeCells count="114">
    <mergeCell ref="CC2:CD2"/>
    <mergeCell ref="BZ2:CA2"/>
    <mergeCell ref="BX3:CA3"/>
    <mergeCell ref="BN1:BU1"/>
    <mergeCell ref="BH1:BM1"/>
    <mergeCell ref="BK3:BM3"/>
    <mergeCell ref="BP3:BU3"/>
    <mergeCell ref="BT2:BU2"/>
    <mergeCell ref="AP1:AX1"/>
    <mergeCell ref="AW2:AX2"/>
    <mergeCell ref="AU3:AX3"/>
    <mergeCell ref="AY1:BG1"/>
    <mergeCell ref="BF2:BG2"/>
    <mergeCell ref="BD3:BG3"/>
    <mergeCell ref="X1:AF1"/>
    <mergeCell ref="AE2:AF2"/>
    <mergeCell ref="AC3:AF3"/>
    <mergeCell ref="AG1:AO1"/>
    <mergeCell ref="AN2:AO2"/>
    <mergeCell ref="AL3:AO3"/>
    <mergeCell ref="F1:N1"/>
    <mergeCell ref="M2:N2"/>
    <mergeCell ref="K3:N3"/>
    <mergeCell ref="O1:W1"/>
    <mergeCell ref="V2:W2"/>
    <mergeCell ref="T3:W3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  <mergeCell ref="B4:B5"/>
    <mergeCell ref="C4:C5"/>
    <mergeCell ref="D4:D5"/>
    <mergeCell ref="E4:E5"/>
    <mergeCell ref="BY4:BZ4"/>
    <mergeCell ref="CA4:CA5"/>
    <mergeCell ref="BS4:BT4"/>
    <mergeCell ref="BU4:BU5"/>
    <mergeCell ref="BR34:BR45"/>
    <mergeCell ref="BR4:BR5"/>
    <mergeCell ref="BQ20:BQ46"/>
    <mergeCell ref="BR6:BR18"/>
    <mergeCell ref="BR20:BR32"/>
    <mergeCell ref="A6:A19"/>
    <mergeCell ref="B6:B19"/>
    <mergeCell ref="C6:C12"/>
    <mergeCell ref="D11:E11"/>
    <mergeCell ref="D12:E12"/>
    <mergeCell ref="D6:D1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A20:A48"/>
    <mergeCell ref="B48:E48"/>
    <mergeCell ref="C41:C46"/>
    <mergeCell ref="D41:E41"/>
    <mergeCell ref="BQ6:BQ19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20:B33"/>
    <mergeCell ref="C33:E33"/>
    <mergeCell ref="D54:E54"/>
    <mergeCell ref="D55:E55"/>
    <mergeCell ref="B34:B47"/>
    <mergeCell ref="C49:C55"/>
    <mergeCell ref="D49:D53"/>
    <mergeCell ref="BQ61:BR62"/>
    <mergeCell ref="BQ49:BR60"/>
    <mergeCell ref="BQ47:BR48"/>
    <mergeCell ref="D39:E39"/>
    <mergeCell ref="D40:E40"/>
    <mergeCell ref="C62:E62"/>
    <mergeCell ref="A49:B62"/>
    <mergeCell ref="C56:C61"/>
    <mergeCell ref="D56:E56"/>
    <mergeCell ref="D57:D60"/>
    <mergeCell ref="D61:E61"/>
    <mergeCell ref="C34:C40"/>
    <mergeCell ref="D34:D38"/>
    <mergeCell ref="D27:E27"/>
    <mergeCell ref="D42:D45"/>
    <mergeCell ref="D46:E46"/>
    <mergeCell ref="C47:E47"/>
    <mergeCell ref="D28:D31"/>
    <mergeCell ref="D32:E32"/>
  </mergeCells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9" fitToWidth="0" orientation="portrait" r:id="rId1"/>
  <headerFooter scaleWithDoc="0">
    <oddHeader>&amp;C&amp;16普制別樹種別齢級別森林資源構成表</oddHeader>
  </headerFooter>
  <colBreaks count="8" manualBreakCount="8">
    <brk id="14" max="1048575" man="1"/>
    <brk id="23" max="1048575" man="1"/>
    <brk id="32" max="1048575" man="1"/>
    <brk id="41" max="1048575" man="1"/>
    <brk id="50" max="1048575" man="1"/>
    <brk id="59" max="1048575" man="1"/>
    <brk id="65" max="61" man="1"/>
    <brk id="73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103E-9A8D-4918-A706-6CC525E84CCB}">
  <sheetPr codeName="Sheet3">
    <tabColor rgb="FF0070C0"/>
    <pageSetUpPr fitToPage="1"/>
  </sheetPr>
  <dimension ref="A1:CD62"/>
  <sheetViews>
    <sheetView showZeros="0" view="pageBreakPreview" zoomScale="85" zoomScaleNormal="100" zoomScaleSheetLayoutView="85" workbookViewId="0">
      <pane xSplit="5" ySplit="5" topLeftCell="BA39" activePane="bottomRight" state="frozen"/>
      <selection activeCell="BV33" sqref="BV33"/>
      <selection pane="topRight" activeCell="BV33" sqref="BV33"/>
      <selection pane="bottomLeft" activeCell="BV33" sqref="BV33"/>
      <selection pane="bottomRight" activeCell="BX3" sqref="BX3:CA3"/>
    </sheetView>
  </sheetViews>
  <sheetFormatPr defaultColWidth="9" defaultRowHeight="12"/>
  <cols>
    <col min="1" max="2" width="4.08984375" style="1" customWidth="1"/>
    <col min="3" max="4" width="3.453125" style="1" customWidth="1"/>
    <col min="5" max="5" width="8.26953125" style="5" customWidth="1"/>
    <col min="6" max="6" width="9.6328125" style="1" customWidth="1"/>
    <col min="7" max="8" width="9.6328125" style="50" customWidth="1"/>
    <col min="9" max="9" width="9.6328125" style="1" customWidth="1"/>
    <col min="10" max="11" width="9.6328125" style="50" customWidth="1"/>
    <col min="12" max="12" width="9.6328125" style="1" customWidth="1"/>
    <col min="13" max="14" width="9.6328125" style="50" customWidth="1"/>
    <col min="15" max="15" width="9.6328125" style="1" customWidth="1"/>
    <col min="16" max="17" width="9.6328125" style="50" customWidth="1"/>
    <col min="18" max="18" width="9.6328125" style="1" customWidth="1"/>
    <col min="19" max="20" width="9.6328125" style="50" customWidth="1"/>
    <col min="21" max="21" width="9.6328125" style="1" customWidth="1"/>
    <col min="22" max="23" width="9.6328125" style="50" customWidth="1"/>
    <col min="24" max="24" width="9.6328125" style="1" customWidth="1"/>
    <col min="25" max="26" width="9.6328125" style="50" customWidth="1"/>
    <col min="27" max="27" width="9.6328125" style="1" customWidth="1"/>
    <col min="28" max="29" width="9.6328125" style="50" customWidth="1"/>
    <col min="30" max="30" width="9.6328125" style="1" customWidth="1"/>
    <col min="31" max="32" width="9.6328125" style="50" customWidth="1"/>
    <col min="33" max="33" width="9.6328125" style="1" customWidth="1"/>
    <col min="34" max="35" width="9.6328125" style="50" customWidth="1"/>
    <col min="36" max="36" width="9.6328125" style="1" customWidth="1"/>
    <col min="37" max="38" width="9.6328125" style="50" customWidth="1"/>
    <col min="39" max="39" width="9.6328125" style="1" customWidth="1"/>
    <col min="40" max="41" width="9.6328125" style="50" customWidth="1"/>
    <col min="42" max="42" width="9.6328125" style="1" customWidth="1"/>
    <col min="43" max="44" width="9.6328125" style="50" customWidth="1"/>
    <col min="45" max="45" width="9.6328125" style="1" customWidth="1"/>
    <col min="46" max="47" width="9.6328125" style="50" customWidth="1"/>
    <col min="48" max="48" width="9.6328125" style="1" customWidth="1"/>
    <col min="49" max="50" width="9.6328125" style="50" customWidth="1"/>
    <col min="51" max="51" width="9.6328125" style="1" customWidth="1"/>
    <col min="52" max="53" width="9.6328125" style="50" customWidth="1"/>
    <col min="54" max="54" width="9.6328125" style="1" customWidth="1"/>
    <col min="55" max="56" width="9.6328125" style="50" customWidth="1"/>
    <col min="57" max="57" width="9.6328125" style="1" customWidth="1"/>
    <col min="58" max="59" width="9.6328125" style="50" customWidth="1"/>
    <col min="60" max="60" width="9.6328125" style="1" customWidth="1"/>
    <col min="61" max="62" width="9.6328125" style="50" customWidth="1"/>
    <col min="63" max="63" width="9.6328125" style="1" customWidth="1"/>
    <col min="64" max="65" width="9.6328125" style="50" customWidth="1"/>
    <col min="66" max="66" width="9.6328125" style="1" customWidth="1"/>
    <col min="67" max="68" width="9.6328125" style="50" customWidth="1"/>
    <col min="69" max="70" width="3.90625" style="1" customWidth="1"/>
    <col min="71" max="73" width="9" style="1"/>
    <col min="74" max="74" width="11.453125" style="5" bestFit="1" customWidth="1"/>
    <col min="75" max="76" width="9.6328125" style="1" customWidth="1"/>
    <col min="77" max="77" width="13" style="5" bestFit="1" customWidth="1"/>
    <col min="78" max="78" width="9.6328125" style="1" customWidth="1"/>
    <col min="79" max="79" width="11" style="1" customWidth="1"/>
    <col min="80" max="16384" width="9" style="1"/>
  </cols>
  <sheetData>
    <row r="1" spans="1:82" s="43" customFormat="1" ht="27.75" customHeight="1">
      <c r="C1" s="44"/>
      <c r="D1" s="44"/>
      <c r="E1" s="45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46"/>
      <c r="BY1" s="46"/>
    </row>
    <row r="2" spans="1:82" ht="13.5" customHeight="1">
      <c r="A2" s="65" t="s">
        <v>74</v>
      </c>
      <c r="B2" s="65"/>
      <c r="C2" s="65" t="s">
        <v>75</v>
      </c>
      <c r="D2" s="65"/>
      <c r="E2" s="41" t="s">
        <v>76</v>
      </c>
      <c r="L2" s="28"/>
      <c r="M2" s="68" t="s">
        <v>82</v>
      </c>
      <c r="N2" s="68"/>
      <c r="U2" s="28"/>
      <c r="V2" s="68" t="s">
        <v>95</v>
      </c>
      <c r="W2" s="68"/>
      <c r="AD2" s="28"/>
      <c r="AE2" s="68" t="s">
        <v>96</v>
      </c>
      <c r="AF2" s="68"/>
      <c r="AM2" s="28"/>
      <c r="AN2" s="68" t="s">
        <v>97</v>
      </c>
      <c r="AO2" s="68"/>
      <c r="AV2" s="28"/>
      <c r="AW2" s="68" t="s">
        <v>98</v>
      </c>
      <c r="AX2" s="68"/>
      <c r="BE2" s="28"/>
      <c r="BF2" s="68" t="s">
        <v>99</v>
      </c>
      <c r="BG2" s="68"/>
      <c r="BL2" s="68" t="s">
        <v>100</v>
      </c>
      <c r="BM2" s="68"/>
      <c r="BR2" s="28"/>
      <c r="BS2" s="68" t="s">
        <v>85</v>
      </c>
      <c r="BT2" s="68"/>
      <c r="BU2" s="68"/>
      <c r="BX2" s="28"/>
      <c r="BY2" s="28"/>
      <c r="BZ2" s="68" t="s">
        <v>101</v>
      </c>
      <c r="CA2" s="68"/>
      <c r="CC2" s="70"/>
      <c r="CD2" s="70"/>
    </row>
    <row r="3" spans="1:82" ht="14.25" customHeight="1">
      <c r="A3" s="65" t="s">
        <v>77</v>
      </c>
      <c r="B3" s="65"/>
      <c r="C3" s="65" t="s">
        <v>94</v>
      </c>
      <c r="D3" s="65"/>
      <c r="E3" s="41" t="s">
        <v>94</v>
      </c>
      <c r="K3" s="69" t="s">
        <v>90</v>
      </c>
      <c r="L3" s="69"/>
      <c r="M3" s="69"/>
      <c r="N3" s="69"/>
      <c r="T3" s="69" t="s">
        <v>90</v>
      </c>
      <c r="U3" s="69"/>
      <c r="V3" s="69"/>
      <c r="W3" s="69"/>
      <c r="AC3" s="69" t="s">
        <v>90</v>
      </c>
      <c r="AD3" s="69"/>
      <c r="AE3" s="69"/>
      <c r="AF3" s="69"/>
      <c r="AL3" s="69" t="s">
        <v>90</v>
      </c>
      <c r="AM3" s="69"/>
      <c r="AN3" s="69"/>
      <c r="AO3" s="69"/>
      <c r="AU3" s="69" t="s">
        <v>90</v>
      </c>
      <c r="AV3" s="69"/>
      <c r="AW3" s="69"/>
      <c r="AX3" s="69"/>
      <c r="BD3" s="69" t="s">
        <v>90</v>
      </c>
      <c r="BE3" s="69"/>
      <c r="BF3" s="69"/>
      <c r="BG3" s="69"/>
      <c r="BJ3" s="69" t="s">
        <v>90</v>
      </c>
      <c r="BK3" s="69"/>
      <c r="BL3" s="69"/>
      <c r="BM3" s="69"/>
      <c r="BN3" s="42"/>
      <c r="BO3" s="53"/>
      <c r="BP3" s="53"/>
      <c r="BQ3" s="42"/>
      <c r="BR3" s="69" t="s">
        <v>90</v>
      </c>
      <c r="BS3" s="69"/>
      <c r="BT3" s="69"/>
      <c r="BU3" s="69"/>
      <c r="BV3" s="1"/>
      <c r="BX3" s="69" t="s">
        <v>86</v>
      </c>
      <c r="BY3" s="69"/>
      <c r="BZ3" s="69"/>
      <c r="CA3" s="69"/>
      <c r="CB3" s="47"/>
      <c r="CC3" s="47"/>
      <c r="CD3" s="47"/>
    </row>
    <row r="4" spans="1:82" ht="37.9" customHeight="1">
      <c r="A4" s="56" t="s">
        <v>23</v>
      </c>
      <c r="B4" s="56" t="s">
        <v>24</v>
      </c>
      <c r="C4" s="56" t="s">
        <v>25</v>
      </c>
      <c r="D4" s="56" t="s">
        <v>26</v>
      </c>
      <c r="E4" s="58" t="s">
        <v>27</v>
      </c>
      <c r="F4" s="60" t="s">
        <v>3</v>
      </c>
      <c r="G4" s="60"/>
      <c r="H4" s="61"/>
      <c r="I4" s="59" t="s">
        <v>4</v>
      </c>
      <c r="J4" s="60"/>
      <c r="K4" s="61"/>
      <c r="L4" s="59" t="s">
        <v>5</v>
      </c>
      <c r="M4" s="60"/>
      <c r="N4" s="61"/>
      <c r="O4" s="59" t="s">
        <v>6</v>
      </c>
      <c r="P4" s="60"/>
      <c r="Q4" s="61"/>
      <c r="R4" s="59" t="s">
        <v>7</v>
      </c>
      <c r="S4" s="60"/>
      <c r="T4" s="61"/>
      <c r="U4" s="59" t="s">
        <v>8</v>
      </c>
      <c r="V4" s="60"/>
      <c r="W4" s="61"/>
      <c r="X4" s="59" t="s">
        <v>9</v>
      </c>
      <c r="Y4" s="60"/>
      <c r="Z4" s="61"/>
      <c r="AA4" s="59" t="s">
        <v>10</v>
      </c>
      <c r="AB4" s="60"/>
      <c r="AC4" s="61"/>
      <c r="AD4" s="59" t="s">
        <v>11</v>
      </c>
      <c r="AE4" s="60"/>
      <c r="AF4" s="61"/>
      <c r="AG4" s="59" t="s">
        <v>12</v>
      </c>
      <c r="AH4" s="60"/>
      <c r="AI4" s="61"/>
      <c r="AJ4" s="59" t="s">
        <v>13</v>
      </c>
      <c r="AK4" s="60"/>
      <c r="AL4" s="61"/>
      <c r="AM4" s="59" t="s">
        <v>14</v>
      </c>
      <c r="AN4" s="60"/>
      <c r="AO4" s="61"/>
      <c r="AP4" s="59" t="s">
        <v>15</v>
      </c>
      <c r="AQ4" s="60"/>
      <c r="AR4" s="61"/>
      <c r="AS4" s="59" t="s">
        <v>16</v>
      </c>
      <c r="AT4" s="60"/>
      <c r="AU4" s="61"/>
      <c r="AV4" s="59" t="s">
        <v>17</v>
      </c>
      <c r="AW4" s="60"/>
      <c r="AX4" s="61"/>
      <c r="AY4" s="59" t="s">
        <v>18</v>
      </c>
      <c r="AZ4" s="60"/>
      <c r="BA4" s="61"/>
      <c r="BB4" s="59" t="s">
        <v>19</v>
      </c>
      <c r="BC4" s="60"/>
      <c r="BD4" s="61"/>
      <c r="BE4" s="59" t="s">
        <v>20</v>
      </c>
      <c r="BF4" s="60"/>
      <c r="BG4" s="61"/>
      <c r="BH4" s="59" t="s">
        <v>21</v>
      </c>
      <c r="BI4" s="60"/>
      <c r="BJ4" s="61"/>
      <c r="BK4" s="59" t="s">
        <v>22</v>
      </c>
      <c r="BL4" s="60"/>
      <c r="BM4" s="61"/>
      <c r="BN4" s="66" t="s">
        <v>44</v>
      </c>
      <c r="BO4" s="60"/>
      <c r="BP4" s="60"/>
      <c r="BQ4" s="56" t="s">
        <v>23</v>
      </c>
      <c r="BR4" s="56" t="s">
        <v>24</v>
      </c>
      <c r="BS4" s="58" t="s">
        <v>54</v>
      </c>
      <c r="BT4" s="58"/>
      <c r="BU4" s="62" t="s">
        <v>57</v>
      </c>
      <c r="BV4" s="57" t="s">
        <v>59</v>
      </c>
      <c r="BW4" s="58"/>
      <c r="BX4" s="58"/>
      <c r="BY4" s="57" t="s">
        <v>66</v>
      </c>
      <c r="BZ4" s="58"/>
      <c r="CA4" s="62" t="s">
        <v>73</v>
      </c>
    </row>
    <row r="5" spans="1:82">
      <c r="A5" s="56"/>
      <c r="B5" s="56"/>
      <c r="C5" s="56"/>
      <c r="D5" s="56"/>
      <c r="E5" s="58"/>
      <c r="F5" s="2" t="s">
        <v>1</v>
      </c>
      <c r="G5" s="51" t="s">
        <v>2</v>
      </c>
      <c r="H5" s="51" t="s">
        <v>0</v>
      </c>
      <c r="I5" s="2" t="s">
        <v>1</v>
      </c>
      <c r="J5" s="51" t="s">
        <v>51</v>
      </c>
      <c r="K5" s="51" t="s">
        <v>0</v>
      </c>
      <c r="L5" s="2" t="s">
        <v>1</v>
      </c>
      <c r="M5" s="51" t="s">
        <v>2</v>
      </c>
      <c r="N5" s="51" t="s">
        <v>0</v>
      </c>
      <c r="O5" s="2" t="s">
        <v>1</v>
      </c>
      <c r="P5" s="51" t="s">
        <v>2</v>
      </c>
      <c r="Q5" s="51" t="s">
        <v>0</v>
      </c>
      <c r="R5" s="2" t="s">
        <v>1</v>
      </c>
      <c r="S5" s="51" t="s">
        <v>2</v>
      </c>
      <c r="T5" s="51" t="s">
        <v>0</v>
      </c>
      <c r="U5" s="2" t="s">
        <v>1</v>
      </c>
      <c r="V5" s="51" t="s">
        <v>2</v>
      </c>
      <c r="W5" s="51" t="s">
        <v>0</v>
      </c>
      <c r="X5" s="2" t="s">
        <v>1</v>
      </c>
      <c r="Y5" s="51" t="s">
        <v>2</v>
      </c>
      <c r="Z5" s="51" t="s">
        <v>0</v>
      </c>
      <c r="AA5" s="2" t="s">
        <v>1</v>
      </c>
      <c r="AB5" s="51" t="s">
        <v>2</v>
      </c>
      <c r="AC5" s="51" t="s">
        <v>0</v>
      </c>
      <c r="AD5" s="2" t="s">
        <v>1</v>
      </c>
      <c r="AE5" s="51" t="s">
        <v>2</v>
      </c>
      <c r="AF5" s="51" t="s">
        <v>0</v>
      </c>
      <c r="AG5" s="2" t="s">
        <v>1</v>
      </c>
      <c r="AH5" s="51" t="s">
        <v>2</v>
      </c>
      <c r="AI5" s="51" t="s">
        <v>0</v>
      </c>
      <c r="AJ5" s="2" t="s">
        <v>1</v>
      </c>
      <c r="AK5" s="51" t="s">
        <v>2</v>
      </c>
      <c r="AL5" s="51" t="s">
        <v>0</v>
      </c>
      <c r="AM5" s="2" t="s">
        <v>1</v>
      </c>
      <c r="AN5" s="51" t="s">
        <v>2</v>
      </c>
      <c r="AO5" s="51" t="s">
        <v>0</v>
      </c>
      <c r="AP5" s="2" t="s">
        <v>1</v>
      </c>
      <c r="AQ5" s="51" t="s">
        <v>2</v>
      </c>
      <c r="AR5" s="51" t="s">
        <v>0</v>
      </c>
      <c r="AS5" s="2" t="s">
        <v>1</v>
      </c>
      <c r="AT5" s="51" t="s">
        <v>2</v>
      </c>
      <c r="AU5" s="51" t="s">
        <v>0</v>
      </c>
      <c r="AV5" s="2" t="s">
        <v>1</v>
      </c>
      <c r="AW5" s="51" t="s">
        <v>2</v>
      </c>
      <c r="AX5" s="51" t="s">
        <v>0</v>
      </c>
      <c r="AY5" s="2" t="s">
        <v>1</v>
      </c>
      <c r="AZ5" s="51" t="s">
        <v>2</v>
      </c>
      <c r="BA5" s="51" t="s">
        <v>0</v>
      </c>
      <c r="BB5" s="2" t="s">
        <v>1</v>
      </c>
      <c r="BC5" s="51" t="s">
        <v>2</v>
      </c>
      <c r="BD5" s="51" t="s">
        <v>0</v>
      </c>
      <c r="BE5" s="2" t="s">
        <v>1</v>
      </c>
      <c r="BF5" s="51" t="s">
        <v>2</v>
      </c>
      <c r="BG5" s="51" t="s">
        <v>0</v>
      </c>
      <c r="BH5" s="2" t="s">
        <v>1</v>
      </c>
      <c r="BI5" s="51" t="s">
        <v>2</v>
      </c>
      <c r="BJ5" s="51" t="s">
        <v>0</v>
      </c>
      <c r="BK5" s="2" t="s">
        <v>1</v>
      </c>
      <c r="BL5" s="51" t="s">
        <v>2</v>
      </c>
      <c r="BM5" s="51" t="s">
        <v>0</v>
      </c>
      <c r="BN5" s="2" t="s">
        <v>1</v>
      </c>
      <c r="BO5" s="51" t="s">
        <v>2</v>
      </c>
      <c r="BP5" s="54" t="s">
        <v>0</v>
      </c>
      <c r="BQ5" s="56"/>
      <c r="BR5" s="56"/>
      <c r="BS5" s="4" t="s">
        <v>55</v>
      </c>
      <c r="BT5" s="4" t="s">
        <v>56</v>
      </c>
      <c r="BU5" s="64"/>
      <c r="BV5" s="4" t="s">
        <v>60</v>
      </c>
      <c r="BW5" s="7" t="s">
        <v>1</v>
      </c>
      <c r="BX5" s="35" t="s">
        <v>2</v>
      </c>
      <c r="BY5" s="4" t="s">
        <v>60</v>
      </c>
      <c r="BZ5" s="4" t="s">
        <v>1</v>
      </c>
      <c r="CA5" s="63"/>
    </row>
    <row r="6" spans="1:82" ht="18" customHeight="1">
      <c r="A6" s="56" t="s">
        <v>43</v>
      </c>
      <c r="B6" s="56" t="s">
        <v>40</v>
      </c>
      <c r="C6" s="56" t="s">
        <v>35</v>
      </c>
      <c r="D6" s="56" t="s">
        <v>33</v>
      </c>
      <c r="E6" s="4" t="s">
        <v>28</v>
      </c>
      <c r="F6" s="3">
        <v>405.79</v>
      </c>
      <c r="G6" s="52">
        <v>0</v>
      </c>
      <c r="H6" s="52">
        <v>0</v>
      </c>
      <c r="I6" s="3">
        <v>536.47</v>
      </c>
      <c r="J6" s="52">
        <v>0</v>
      </c>
      <c r="K6" s="52">
        <v>0</v>
      </c>
      <c r="L6" s="3">
        <v>442.46000000000004</v>
      </c>
      <c r="M6" s="52">
        <v>16611</v>
      </c>
      <c r="N6" s="52">
        <v>4156</v>
      </c>
      <c r="O6" s="3">
        <v>429.22</v>
      </c>
      <c r="P6" s="52">
        <v>43074</v>
      </c>
      <c r="Q6" s="52">
        <v>4952</v>
      </c>
      <c r="R6" s="3">
        <v>174.94</v>
      </c>
      <c r="S6" s="52">
        <v>29469</v>
      </c>
      <c r="T6" s="52">
        <v>2377</v>
      </c>
      <c r="U6" s="3">
        <v>191.14000000000001</v>
      </c>
      <c r="V6" s="52">
        <v>43089</v>
      </c>
      <c r="W6" s="52">
        <v>2935</v>
      </c>
      <c r="X6" s="3">
        <v>120.92</v>
      </c>
      <c r="Y6" s="52">
        <v>36339</v>
      </c>
      <c r="Z6" s="52">
        <v>1952</v>
      </c>
      <c r="AA6" s="3">
        <v>184.38</v>
      </c>
      <c r="AB6" s="52">
        <v>71785</v>
      </c>
      <c r="AC6" s="52">
        <v>2610</v>
      </c>
      <c r="AD6" s="3">
        <v>416.23</v>
      </c>
      <c r="AE6" s="52">
        <v>193511</v>
      </c>
      <c r="AF6" s="52">
        <v>4729</v>
      </c>
      <c r="AG6" s="3">
        <v>1596.2</v>
      </c>
      <c r="AH6" s="52">
        <v>817249</v>
      </c>
      <c r="AI6" s="52">
        <v>15236</v>
      </c>
      <c r="AJ6" s="3">
        <v>3119.11</v>
      </c>
      <c r="AK6" s="52">
        <v>1710909</v>
      </c>
      <c r="AL6" s="52">
        <v>24232</v>
      </c>
      <c r="AM6" s="3">
        <v>5354.23</v>
      </c>
      <c r="AN6" s="52">
        <v>3041301</v>
      </c>
      <c r="AO6" s="52">
        <v>29201</v>
      </c>
      <c r="AP6" s="3">
        <v>6835.19</v>
      </c>
      <c r="AQ6" s="52">
        <v>4049981</v>
      </c>
      <c r="AR6" s="52">
        <v>31966</v>
      </c>
      <c r="AS6" s="3">
        <v>6848.67</v>
      </c>
      <c r="AT6" s="52">
        <v>4215195</v>
      </c>
      <c r="AU6" s="52">
        <v>22968</v>
      </c>
      <c r="AV6" s="3">
        <v>3984.38</v>
      </c>
      <c r="AW6" s="52">
        <v>2587953</v>
      </c>
      <c r="AX6" s="52">
        <v>11406</v>
      </c>
      <c r="AY6" s="3">
        <v>1797.8300000000002</v>
      </c>
      <c r="AZ6" s="52">
        <v>1196107</v>
      </c>
      <c r="BA6" s="52">
        <v>4344</v>
      </c>
      <c r="BB6" s="3">
        <v>1034.8900000000001</v>
      </c>
      <c r="BC6" s="52">
        <v>726981</v>
      </c>
      <c r="BD6" s="52">
        <v>2283</v>
      </c>
      <c r="BE6" s="3">
        <v>696.83999999999992</v>
      </c>
      <c r="BF6" s="52">
        <v>519141</v>
      </c>
      <c r="BG6" s="52">
        <v>988</v>
      </c>
      <c r="BH6" s="3">
        <v>511.68</v>
      </c>
      <c r="BI6" s="52">
        <v>399182</v>
      </c>
      <c r="BJ6" s="52">
        <v>477</v>
      </c>
      <c r="BK6" s="3">
        <v>954.57999999999993</v>
      </c>
      <c r="BL6" s="52">
        <v>735675</v>
      </c>
      <c r="BM6" s="52">
        <v>375</v>
      </c>
      <c r="BN6" s="3">
        <f t="shared" ref="BN6:BN37" si="0">SUM(F6,I6,L6,O6,R6,U6,X6,AA6,AD6,AG6,AJ6,AM6,AP6,AS6,AV6,AY6,BB6,BE6,BH6,BK6)</f>
        <v>35635.15</v>
      </c>
      <c r="BO6" s="52">
        <f t="shared" ref="BO6:BO37" si="1">SUM(G6,J6,M6,P6,S6,V6,Y6,AB6,AE6,AH6,AK6,AN6,AQ6,AT6,AW6,AZ6,BC6,BF6,BI6,BL6)</f>
        <v>20433552</v>
      </c>
      <c r="BP6" s="55">
        <f t="shared" ref="BP6:BP37" si="2">SUM(H6,K6,N6,Q6,T6,W6,Z6,AC6,AF6,AI6,AL6,AO6,AR6,AU6,AX6,BA6,BD6,BG6,BJ6,BM6)</f>
        <v>167187</v>
      </c>
      <c r="BQ6" s="56" t="s">
        <v>43</v>
      </c>
      <c r="BR6" s="56" t="s">
        <v>40</v>
      </c>
      <c r="BS6" s="15">
        <v>247.21</v>
      </c>
      <c r="BT6" s="16">
        <v>5749.78</v>
      </c>
      <c r="BU6" s="15">
        <v>49.78</v>
      </c>
      <c r="BV6" s="12" t="s">
        <v>61</v>
      </c>
      <c r="BW6" s="30">
        <v>2566.5299999999997</v>
      </c>
      <c r="BX6" s="36">
        <v>3078254</v>
      </c>
      <c r="BY6" s="12" t="s">
        <v>67</v>
      </c>
      <c r="BZ6" s="22">
        <v>0</v>
      </c>
      <c r="CA6" s="22"/>
    </row>
    <row r="7" spans="1:82" ht="18" customHeight="1">
      <c r="A7" s="56"/>
      <c r="B7" s="56"/>
      <c r="C7" s="56"/>
      <c r="D7" s="56"/>
      <c r="E7" s="4" t="s">
        <v>29</v>
      </c>
      <c r="F7" s="3">
        <v>39.64</v>
      </c>
      <c r="G7" s="52">
        <v>0</v>
      </c>
      <c r="H7" s="52">
        <v>0</v>
      </c>
      <c r="I7" s="3">
        <v>52.339999999999996</v>
      </c>
      <c r="J7" s="52">
        <v>0</v>
      </c>
      <c r="K7" s="52">
        <v>0</v>
      </c>
      <c r="L7" s="3">
        <v>170.7</v>
      </c>
      <c r="M7" s="52">
        <v>6491</v>
      </c>
      <c r="N7" s="52">
        <v>1165</v>
      </c>
      <c r="O7" s="3">
        <v>305.53999999999996</v>
      </c>
      <c r="P7" s="52">
        <v>23401</v>
      </c>
      <c r="Q7" s="52">
        <v>2784</v>
      </c>
      <c r="R7" s="3">
        <v>190.94</v>
      </c>
      <c r="S7" s="52">
        <v>24003</v>
      </c>
      <c r="T7" s="52">
        <v>2295</v>
      </c>
      <c r="U7" s="3">
        <v>238.53</v>
      </c>
      <c r="V7" s="52">
        <v>45425</v>
      </c>
      <c r="W7" s="52">
        <v>3458</v>
      </c>
      <c r="X7" s="3">
        <v>323.16000000000003</v>
      </c>
      <c r="Y7" s="52">
        <v>87075</v>
      </c>
      <c r="Z7" s="52">
        <v>4484</v>
      </c>
      <c r="AA7" s="3">
        <v>312.41999999999996</v>
      </c>
      <c r="AB7" s="52">
        <v>101447</v>
      </c>
      <c r="AC7" s="52">
        <v>4012</v>
      </c>
      <c r="AD7" s="3">
        <v>292</v>
      </c>
      <c r="AE7" s="52">
        <v>115595</v>
      </c>
      <c r="AF7" s="52">
        <v>3108</v>
      </c>
      <c r="AG7" s="3">
        <v>396.95</v>
      </c>
      <c r="AH7" s="52">
        <v>172167</v>
      </c>
      <c r="AI7" s="52">
        <v>2727</v>
      </c>
      <c r="AJ7" s="3">
        <v>736.59</v>
      </c>
      <c r="AK7" s="52">
        <v>333974</v>
      </c>
      <c r="AL7" s="52">
        <v>3171</v>
      </c>
      <c r="AM7" s="3">
        <v>1014.24</v>
      </c>
      <c r="AN7" s="52">
        <v>477357</v>
      </c>
      <c r="AO7" s="52">
        <v>3223</v>
      </c>
      <c r="AP7" s="3">
        <v>1223.1200000000001</v>
      </c>
      <c r="AQ7" s="52">
        <v>581164</v>
      </c>
      <c r="AR7" s="52">
        <v>2593</v>
      </c>
      <c r="AS7" s="3">
        <v>1099.7099999999998</v>
      </c>
      <c r="AT7" s="52">
        <v>530317</v>
      </c>
      <c r="AU7" s="52">
        <v>1425</v>
      </c>
      <c r="AV7" s="3">
        <v>349.75</v>
      </c>
      <c r="AW7" s="52">
        <v>171863</v>
      </c>
      <c r="AX7" s="52">
        <v>263</v>
      </c>
      <c r="AY7" s="3">
        <v>195.06</v>
      </c>
      <c r="AZ7" s="52">
        <v>96184</v>
      </c>
      <c r="BA7" s="52">
        <v>101</v>
      </c>
      <c r="BB7" s="3">
        <v>157.22999999999999</v>
      </c>
      <c r="BC7" s="52">
        <v>80075</v>
      </c>
      <c r="BD7" s="52">
        <v>94</v>
      </c>
      <c r="BE7" s="3">
        <v>113.99000000000001</v>
      </c>
      <c r="BF7" s="52">
        <v>58867</v>
      </c>
      <c r="BG7" s="52" t="s">
        <v>84</v>
      </c>
      <c r="BH7" s="3">
        <v>104.11</v>
      </c>
      <c r="BI7" s="52">
        <v>54584</v>
      </c>
      <c r="BJ7" s="52">
        <v>48</v>
      </c>
      <c r="BK7" s="3">
        <v>241.51999999999998</v>
      </c>
      <c r="BL7" s="52">
        <v>134654</v>
      </c>
      <c r="BM7" s="52">
        <v>173</v>
      </c>
      <c r="BN7" s="3">
        <f t="shared" si="0"/>
        <v>7557.5399999999991</v>
      </c>
      <c r="BO7" s="52">
        <f t="shared" si="1"/>
        <v>3094643</v>
      </c>
      <c r="BP7" s="55">
        <f t="shared" si="2"/>
        <v>35124</v>
      </c>
      <c r="BQ7" s="56"/>
      <c r="BR7" s="56"/>
      <c r="BS7" s="17">
        <v>0</v>
      </c>
      <c r="BT7" s="18">
        <v>0</v>
      </c>
      <c r="BU7" s="17">
        <v>0</v>
      </c>
      <c r="BV7" s="13" t="s">
        <v>62</v>
      </c>
      <c r="BW7" s="31">
        <v>1019.9399999999999</v>
      </c>
      <c r="BX7" s="37">
        <v>814907</v>
      </c>
      <c r="BY7" s="13" t="s">
        <v>68</v>
      </c>
      <c r="BZ7" s="23">
        <v>2.12</v>
      </c>
      <c r="CA7" s="23"/>
    </row>
    <row r="8" spans="1:82" ht="18" customHeight="1">
      <c r="A8" s="56"/>
      <c r="B8" s="56"/>
      <c r="C8" s="56"/>
      <c r="D8" s="56"/>
      <c r="E8" s="4" t="s">
        <v>30</v>
      </c>
      <c r="F8" s="3">
        <v>0</v>
      </c>
      <c r="G8" s="52">
        <v>0</v>
      </c>
      <c r="H8" s="52">
        <v>0</v>
      </c>
      <c r="I8" s="3">
        <v>0.02</v>
      </c>
      <c r="J8" s="52">
        <v>0</v>
      </c>
      <c r="K8" s="52">
        <v>0</v>
      </c>
      <c r="L8" s="3">
        <v>0</v>
      </c>
      <c r="M8" s="52">
        <v>0</v>
      </c>
      <c r="N8" s="52">
        <v>0</v>
      </c>
      <c r="O8" s="3">
        <v>0</v>
      </c>
      <c r="P8" s="52">
        <v>0</v>
      </c>
      <c r="Q8" s="52">
        <v>0</v>
      </c>
      <c r="R8" s="3">
        <v>0</v>
      </c>
      <c r="S8" s="52">
        <v>0</v>
      </c>
      <c r="T8" s="52">
        <v>0</v>
      </c>
      <c r="U8" s="3">
        <v>0.14000000000000001</v>
      </c>
      <c r="V8" s="52">
        <v>21</v>
      </c>
      <c r="W8" s="52">
        <v>1</v>
      </c>
      <c r="X8" s="3">
        <v>0</v>
      </c>
      <c r="Y8" s="52">
        <v>0</v>
      </c>
      <c r="Z8" s="52">
        <v>0</v>
      </c>
      <c r="AA8" s="3">
        <v>0</v>
      </c>
      <c r="AB8" s="52">
        <v>0</v>
      </c>
      <c r="AC8" s="52">
        <v>0</v>
      </c>
      <c r="AD8" s="3">
        <v>0.23</v>
      </c>
      <c r="AE8" s="52">
        <v>51</v>
      </c>
      <c r="AF8" s="52">
        <v>1</v>
      </c>
      <c r="AG8" s="3">
        <v>1.85</v>
      </c>
      <c r="AH8" s="52">
        <v>494</v>
      </c>
      <c r="AI8" s="52">
        <v>3</v>
      </c>
      <c r="AJ8" s="3">
        <v>2.5300000000000002</v>
      </c>
      <c r="AK8" s="52">
        <v>677</v>
      </c>
      <c r="AL8" s="52">
        <v>6</v>
      </c>
      <c r="AM8" s="3">
        <v>19.579999999999998</v>
      </c>
      <c r="AN8" s="52">
        <v>4883</v>
      </c>
      <c r="AO8" s="52">
        <v>26</v>
      </c>
      <c r="AP8" s="3">
        <v>69</v>
      </c>
      <c r="AQ8" s="52">
        <v>19504</v>
      </c>
      <c r="AR8" s="52">
        <v>97</v>
      </c>
      <c r="AS8" s="3">
        <v>90.75</v>
      </c>
      <c r="AT8" s="52">
        <v>24057</v>
      </c>
      <c r="AU8" s="52">
        <v>36</v>
      </c>
      <c r="AV8" s="3">
        <v>40.18</v>
      </c>
      <c r="AW8" s="52">
        <v>11320</v>
      </c>
      <c r="AX8" s="52">
        <v>24</v>
      </c>
      <c r="AY8" s="3">
        <v>13.49</v>
      </c>
      <c r="AZ8" s="52">
        <v>3741</v>
      </c>
      <c r="BA8" s="52">
        <v>2</v>
      </c>
      <c r="BB8" s="3">
        <v>8.19</v>
      </c>
      <c r="BC8" s="52">
        <v>2121</v>
      </c>
      <c r="BD8" s="52">
        <v>1</v>
      </c>
      <c r="BE8" s="3">
        <v>4.6100000000000003</v>
      </c>
      <c r="BF8" s="52">
        <v>1343</v>
      </c>
      <c r="BG8" s="52">
        <v>1</v>
      </c>
      <c r="BH8" s="3">
        <v>1.32</v>
      </c>
      <c r="BI8" s="52">
        <v>377</v>
      </c>
      <c r="BJ8" s="52">
        <v>0</v>
      </c>
      <c r="BK8" s="3">
        <v>4.9799999999999995</v>
      </c>
      <c r="BL8" s="52">
        <v>1583</v>
      </c>
      <c r="BM8" s="52">
        <v>1</v>
      </c>
      <c r="BN8" s="3">
        <f t="shared" si="0"/>
        <v>256.87</v>
      </c>
      <c r="BO8" s="52">
        <f t="shared" si="1"/>
        <v>70172</v>
      </c>
      <c r="BP8" s="55">
        <f t="shared" si="2"/>
        <v>199</v>
      </c>
      <c r="BQ8" s="56"/>
      <c r="BR8" s="56"/>
      <c r="BS8" s="17">
        <v>0</v>
      </c>
      <c r="BT8" s="18">
        <v>0</v>
      </c>
      <c r="BU8" s="17">
        <v>0</v>
      </c>
      <c r="BV8" s="13" t="s">
        <v>63</v>
      </c>
      <c r="BW8" s="31">
        <v>42.879999999999995</v>
      </c>
      <c r="BX8" s="37">
        <v>25715</v>
      </c>
      <c r="BY8" s="13" t="s">
        <v>69</v>
      </c>
      <c r="BZ8" s="23">
        <v>0</v>
      </c>
      <c r="CA8" s="23"/>
    </row>
    <row r="9" spans="1:82" ht="18" customHeight="1">
      <c r="A9" s="56"/>
      <c r="B9" s="56"/>
      <c r="C9" s="56"/>
      <c r="D9" s="56"/>
      <c r="E9" s="4" t="s">
        <v>31</v>
      </c>
      <c r="F9" s="3">
        <v>0.14000000000000001</v>
      </c>
      <c r="G9" s="52">
        <v>0</v>
      </c>
      <c r="H9" s="52">
        <v>0</v>
      </c>
      <c r="I9" s="3">
        <v>0.86</v>
      </c>
      <c r="J9" s="52">
        <v>0</v>
      </c>
      <c r="K9" s="52">
        <v>0</v>
      </c>
      <c r="L9" s="3">
        <v>0.86</v>
      </c>
      <c r="M9" s="52">
        <v>17</v>
      </c>
      <c r="N9" s="52">
        <v>4</v>
      </c>
      <c r="O9" s="3">
        <v>1.25</v>
      </c>
      <c r="P9" s="52">
        <v>111</v>
      </c>
      <c r="Q9" s="52">
        <v>9</v>
      </c>
      <c r="R9" s="3">
        <v>0.11</v>
      </c>
      <c r="S9" s="52">
        <v>15</v>
      </c>
      <c r="T9" s="52">
        <v>1</v>
      </c>
      <c r="U9" s="3">
        <v>0.28000000000000003</v>
      </c>
      <c r="V9" s="52">
        <v>41</v>
      </c>
      <c r="W9" s="52">
        <v>2</v>
      </c>
      <c r="X9" s="3">
        <v>0.3</v>
      </c>
      <c r="Y9" s="52">
        <v>55</v>
      </c>
      <c r="Z9" s="52">
        <v>2</v>
      </c>
      <c r="AA9" s="3">
        <v>0</v>
      </c>
      <c r="AB9" s="52">
        <v>0</v>
      </c>
      <c r="AC9" s="52">
        <v>0</v>
      </c>
      <c r="AD9" s="3">
        <v>0</v>
      </c>
      <c r="AE9" s="52">
        <v>0</v>
      </c>
      <c r="AF9" s="52">
        <v>0</v>
      </c>
      <c r="AG9" s="3">
        <v>0</v>
      </c>
      <c r="AH9" s="52">
        <v>0</v>
      </c>
      <c r="AI9" s="52">
        <v>0</v>
      </c>
      <c r="AJ9" s="3">
        <v>0</v>
      </c>
      <c r="AK9" s="52">
        <v>0</v>
      </c>
      <c r="AL9" s="52">
        <v>0</v>
      </c>
      <c r="AM9" s="3">
        <v>0</v>
      </c>
      <c r="AN9" s="52">
        <v>0</v>
      </c>
      <c r="AO9" s="52">
        <v>0</v>
      </c>
      <c r="AP9" s="3">
        <v>0</v>
      </c>
      <c r="AQ9" s="52">
        <v>0</v>
      </c>
      <c r="AR9" s="52">
        <v>0</v>
      </c>
      <c r="AS9" s="3">
        <v>0</v>
      </c>
      <c r="AT9" s="52">
        <v>0</v>
      </c>
      <c r="AU9" s="52">
        <v>0</v>
      </c>
      <c r="AV9" s="3">
        <v>0</v>
      </c>
      <c r="AW9" s="52">
        <v>0</v>
      </c>
      <c r="AX9" s="52">
        <v>0</v>
      </c>
      <c r="AY9" s="3">
        <v>0</v>
      </c>
      <c r="AZ9" s="52">
        <v>0</v>
      </c>
      <c r="BA9" s="52">
        <v>0</v>
      </c>
      <c r="BB9" s="3">
        <v>0</v>
      </c>
      <c r="BC9" s="52">
        <v>0</v>
      </c>
      <c r="BD9" s="52">
        <v>0</v>
      </c>
      <c r="BE9" s="3">
        <v>0</v>
      </c>
      <c r="BF9" s="52">
        <v>0</v>
      </c>
      <c r="BG9" s="52">
        <v>0</v>
      </c>
      <c r="BH9" s="3">
        <v>0</v>
      </c>
      <c r="BI9" s="52">
        <v>0</v>
      </c>
      <c r="BJ9" s="52">
        <v>0</v>
      </c>
      <c r="BK9" s="3">
        <v>0</v>
      </c>
      <c r="BL9" s="52">
        <v>0</v>
      </c>
      <c r="BM9" s="52">
        <v>0</v>
      </c>
      <c r="BN9" s="3">
        <f t="shared" si="0"/>
        <v>3.8</v>
      </c>
      <c r="BO9" s="52">
        <f t="shared" si="1"/>
        <v>239</v>
      </c>
      <c r="BP9" s="55">
        <f t="shared" si="2"/>
        <v>18</v>
      </c>
      <c r="BQ9" s="56"/>
      <c r="BR9" s="56"/>
      <c r="BS9" s="17">
        <v>0</v>
      </c>
      <c r="BT9" s="18">
        <v>0</v>
      </c>
      <c r="BU9" s="17">
        <v>0</v>
      </c>
      <c r="BV9" s="13" t="s">
        <v>64</v>
      </c>
      <c r="BW9" s="31">
        <v>19.939999999999998</v>
      </c>
      <c r="BX9" s="37">
        <v>9934</v>
      </c>
      <c r="BY9" s="13" t="s">
        <v>70</v>
      </c>
      <c r="BZ9" s="23">
        <v>0</v>
      </c>
      <c r="CA9" s="23"/>
    </row>
    <row r="10" spans="1:82" ht="18" customHeight="1">
      <c r="A10" s="56"/>
      <c r="B10" s="56"/>
      <c r="C10" s="56"/>
      <c r="D10" s="56"/>
      <c r="E10" s="4" t="s">
        <v>32</v>
      </c>
      <c r="F10" s="3">
        <f t="shared" ref="F10:AK10" si="3">SUM(F6:F9)</f>
        <v>445.57</v>
      </c>
      <c r="G10" s="52">
        <f t="shared" si="3"/>
        <v>0</v>
      </c>
      <c r="H10" s="52">
        <f t="shared" si="3"/>
        <v>0</v>
      </c>
      <c r="I10" s="3">
        <f t="shared" si="3"/>
        <v>589.69000000000005</v>
      </c>
      <c r="J10" s="52">
        <f t="shared" si="3"/>
        <v>0</v>
      </c>
      <c r="K10" s="52">
        <f t="shared" si="3"/>
        <v>0</v>
      </c>
      <c r="L10" s="3">
        <f t="shared" si="3"/>
        <v>614.0200000000001</v>
      </c>
      <c r="M10" s="52">
        <f t="shared" si="3"/>
        <v>23119</v>
      </c>
      <c r="N10" s="52">
        <f t="shared" si="3"/>
        <v>5325</v>
      </c>
      <c r="O10" s="3">
        <f t="shared" si="3"/>
        <v>736.01</v>
      </c>
      <c r="P10" s="52">
        <f t="shared" si="3"/>
        <v>66586</v>
      </c>
      <c r="Q10" s="52">
        <f t="shared" si="3"/>
        <v>7745</v>
      </c>
      <c r="R10" s="3">
        <f t="shared" si="3"/>
        <v>365.99</v>
      </c>
      <c r="S10" s="52">
        <f t="shared" si="3"/>
        <v>53487</v>
      </c>
      <c r="T10" s="52">
        <f t="shared" si="3"/>
        <v>4673</v>
      </c>
      <c r="U10" s="3">
        <f t="shared" si="3"/>
        <v>430.09</v>
      </c>
      <c r="V10" s="52">
        <f t="shared" si="3"/>
        <v>88576</v>
      </c>
      <c r="W10" s="52">
        <f t="shared" si="3"/>
        <v>6396</v>
      </c>
      <c r="X10" s="3">
        <f t="shared" si="3"/>
        <v>444.38000000000005</v>
      </c>
      <c r="Y10" s="52">
        <f t="shared" si="3"/>
        <v>123469</v>
      </c>
      <c r="Z10" s="52">
        <f t="shared" si="3"/>
        <v>6438</v>
      </c>
      <c r="AA10" s="3">
        <f t="shared" si="3"/>
        <v>496.79999999999995</v>
      </c>
      <c r="AB10" s="52">
        <f t="shared" si="3"/>
        <v>173232</v>
      </c>
      <c r="AC10" s="52">
        <f t="shared" si="3"/>
        <v>6622</v>
      </c>
      <c r="AD10" s="3">
        <f t="shared" si="3"/>
        <v>708.46</v>
      </c>
      <c r="AE10" s="52">
        <f t="shared" si="3"/>
        <v>309157</v>
      </c>
      <c r="AF10" s="52">
        <f t="shared" si="3"/>
        <v>7838</v>
      </c>
      <c r="AG10" s="3">
        <f t="shared" si="3"/>
        <v>1995</v>
      </c>
      <c r="AH10" s="52">
        <f t="shared" si="3"/>
        <v>989910</v>
      </c>
      <c r="AI10" s="52">
        <f t="shared" si="3"/>
        <v>17966</v>
      </c>
      <c r="AJ10" s="3">
        <f t="shared" si="3"/>
        <v>3858.2300000000005</v>
      </c>
      <c r="AK10" s="52">
        <f t="shared" si="3"/>
        <v>2045560</v>
      </c>
      <c r="AL10" s="52">
        <f t="shared" ref="AL10:BM10" si="4">SUM(AL6:AL9)</f>
        <v>27409</v>
      </c>
      <c r="AM10" s="3">
        <f t="shared" si="4"/>
        <v>6388.0499999999993</v>
      </c>
      <c r="AN10" s="52">
        <f t="shared" si="4"/>
        <v>3523541</v>
      </c>
      <c r="AO10" s="52">
        <f t="shared" si="4"/>
        <v>32450</v>
      </c>
      <c r="AP10" s="3">
        <f t="shared" si="4"/>
        <v>8127.3099999999995</v>
      </c>
      <c r="AQ10" s="52">
        <f t="shared" si="4"/>
        <v>4650649</v>
      </c>
      <c r="AR10" s="52">
        <f t="shared" si="4"/>
        <v>34656</v>
      </c>
      <c r="AS10" s="3">
        <f t="shared" si="4"/>
        <v>8039.13</v>
      </c>
      <c r="AT10" s="52">
        <f t="shared" si="4"/>
        <v>4769569</v>
      </c>
      <c r="AU10" s="52">
        <f t="shared" si="4"/>
        <v>24429</v>
      </c>
      <c r="AV10" s="3">
        <f t="shared" si="4"/>
        <v>4374.3100000000004</v>
      </c>
      <c r="AW10" s="52">
        <f t="shared" si="4"/>
        <v>2771136</v>
      </c>
      <c r="AX10" s="52">
        <f t="shared" si="4"/>
        <v>11693</v>
      </c>
      <c r="AY10" s="3">
        <f t="shared" si="4"/>
        <v>2006.38</v>
      </c>
      <c r="AZ10" s="52">
        <f t="shared" si="4"/>
        <v>1296032</v>
      </c>
      <c r="BA10" s="52">
        <f t="shared" si="4"/>
        <v>4447</v>
      </c>
      <c r="BB10" s="3">
        <f t="shared" si="4"/>
        <v>1200.3100000000002</v>
      </c>
      <c r="BC10" s="52">
        <f t="shared" si="4"/>
        <v>809177</v>
      </c>
      <c r="BD10" s="52">
        <f t="shared" si="4"/>
        <v>2378</v>
      </c>
      <c r="BE10" s="3">
        <f t="shared" si="4"/>
        <v>815.43999999999994</v>
      </c>
      <c r="BF10" s="52">
        <f t="shared" si="4"/>
        <v>579351</v>
      </c>
      <c r="BG10" s="52">
        <f t="shared" si="4"/>
        <v>989</v>
      </c>
      <c r="BH10" s="3">
        <f t="shared" si="4"/>
        <v>617.11</v>
      </c>
      <c r="BI10" s="52">
        <f t="shared" si="4"/>
        <v>454143</v>
      </c>
      <c r="BJ10" s="52">
        <f t="shared" si="4"/>
        <v>525</v>
      </c>
      <c r="BK10" s="3">
        <f t="shared" si="4"/>
        <v>1201.08</v>
      </c>
      <c r="BL10" s="52">
        <f t="shared" si="4"/>
        <v>871912</v>
      </c>
      <c r="BM10" s="52">
        <f t="shared" si="4"/>
        <v>549</v>
      </c>
      <c r="BN10" s="3">
        <f t="shared" si="0"/>
        <v>43453.359999999993</v>
      </c>
      <c r="BO10" s="52">
        <f t="shared" si="1"/>
        <v>23598606</v>
      </c>
      <c r="BP10" s="55">
        <f t="shared" si="2"/>
        <v>202528</v>
      </c>
      <c r="BQ10" s="56"/>
      <c r="BR10" s="56"/>
      <c r="BS10" s="17">
        <v>0</v>
      </c>
      <c r="BT10" s="18">
        <v>0</v>
      </c>
      <c r="BU10" s="17">
        <v>0</v>
      </c>
      <c r="BV10" s="13" t="s">
        <v>65</v>
      </c>
      <c r="BW10" s="31">
        <v>132.20999999999998</v>
      </c>
      <c r="BX10" s="37">
        <v>26387</v>
      </c>
      <c r="BY10" s="13" t="s">
        <v>72</v>
      </c>
      <c r="BZ10" s="23">
        <v>0</v>
      </c>
      <c r="CA10" s="23"/>
    </row>
    <row r="11" spans="1:82" ht="18" customHeight="1">
      <c r="A11" s="56"/>
      <c r="B11" s="56"/>
      <c r="C11" s="56"/>
      <c r="D11" s="57" t="s">
        <v>36</v>
      </c>
      <c r="E11" s="57"/>
      <c r="F11" s="3">
        <v>47.91</v>
      </c>
      <c r="G11" s="52">
        <v>0</v>
      </c>
      <c r="H11" s="52">
        <v>0</v>
      </c>
      <c r="I11" s="3">
        <v>90.740000000000009</v>
      </c>
      <c r="J11" s="52">
        <v>2870</v>
      </c>
      <c r="K11" s="52">
        <v>493</v>
      </c>
      <c r="L11" s="3">
        <v>151.23999999999998</v>
      </c>
      <c r="M11" s="52">
        <v>10636</v>
      </c>
      <c r="N11" s="52">
        <v>893</v>
      </c>
      <c r="O11" s="3">
        <v>117.55</v>
      </c>
      <c r="P11" s="52">
        <v>9569</v>
      </c>
      <c r="Q11" s="52">
        <v>500</v>
      </c>
      <c r="R11" s="3">
        <v>127.44</v>
      </c>
      <c r="S11" s="52">
        <v>13230</v>
      </c>
      <c r="T11" s="52">
        <v>433</v>
      </c>
      <c r="U11" s="3">
        <v>121.55999999999999</v>
      </c>
      <c r="V11" s="52">
        <v>14554</v>
      </c>
      <c r="W11" s="52">
        <v>289</v>
      </c>
      <c r="X11" s="3">
        <v>156.55000000000001</v>
      </c>
      <c r="Y11" s="52">
        <v>22692</v>
      </c>
      <c r="Z11" s="52">
        <v>300</v>
      </c>
      <c r="AA11" s="3">
        <v>191.51000000000002</v>
      </c>
      <c r="AB11" s="52">
        <v>33798</v>
      </c>
      <c r="AC11" s="52">
        <v>200</v>
      </c>
      <c r="AD11" s="3">
        <v>205.79000000000002</v>
      </c>
      <c r="AE11" s="52">
        <v>35523</v>
      </c>
      <c r="AF11" s="52">
        <v>169</v>
      </c>
      <c r="AG11" s="3">
        <v>245.93</v>
      </c>
      <c r="AH11" s="52">
        <v>40875</v>
      </c>
      <c r="AI11" s="52">
        <v>160</v>
      </c>
      <c r="AJ11" s="3">
        <v>267.44</v>
      </c>
      <c r="AK11" s="52">
        <v>44734</v>
      </c>
      <c r="AL11" s="52">
        <v>108</v>
      </c>
      <c r="AM11" s="3">
        <v>232.67000000000002</v>
      </c>
      <c r="AN11" s="52">
        <v>36207</v>
      </c>
      <c r="AO11" s="52">
        <v>55</v>
      </c>
      <c r="AP11" s="3">
        <v>94.97999999999999</v>
      </c>
      <c r="AQ11" s="52">
        <v>15053</v>
      </c>
      <c r="AR11" s="52">
        <v>20</v>
      </c>
      <c r="AS11" s="3">
        <v>37.630000000000003</v>
      </c>
      <c r="AT11" s="52">
        <v>5640</v>
      </c>
      <c r="AU11" s="52">
        <v>5</v>
      </c>
      <c r="AV11" s="3">
        <v>14.83</v>
      </c>
      <c r="AW11" s="52">
        <v>2104</v>
      </c>
      <c r="AX11" s="52">
        <v>1</v>
      </c>
      <c r="AY11" s="3">
        <v>5.43</v>
      </c>
      <c r="AZ11" s="52">
        <v>904</v>
      </c>
      <c r="BA11" s="52">
        <v>0</v>
      </c>
      <c r="BB11" s="3">
        <v>0.98</v>
      </c>
      <c r="BC11" s="52">
        <v>175</v>
      </c>
      <c r="BD11" s="52">
        <v>0</v>
      </c>
      <c r="BE11" s="3">
        <v>0.6</v>
      </c>
      <c r="BF11" s="52">
        <v>129</v>
      </c>
      <c r="BG11" s="52">
        <v>0</v>
      </c>
      <c r="BH11" s="3">
        <v>0.3</v>
      </c>
      <c r="BI11" s="52">
        <v>78</v>
      </c>
      <c r="BJ11" s="52">
        <v>0</v>
      </c>
      <c r="BK11" s="3">
        <v>0.05</v>
      </c>
      <c r="BL11" s="52">
        <v>8</v>
      </c>
      <c r="BM11" s="52">
        <v>0</v>
      </c>
      <c r="BN11" s="3">
        <f t="shared" si="0"/>
        <v>2111.13</v>
      </c>
      <c r="BO11" s="52">
        <f t="shared" si="1"/>
        <v>288779</v>
      </c>
      <c r="BP11" s="55">
        <f t="shared" si="2"/>
        <v>3626</v>
      </c>
      <c r="BQ11" s="56"/>
      <c r="BR11" s="56"/>
      <c r="BS11" s="17">
        <v>0</v>
      </c>
      <c r="BT11" s="18">
        <v>0</v>
      </c>
      <c r="BU11" s="17">
        <v>0</v>
      </c>
      <c r="BV11" s="13"/>
      <c r="BW11" s="31">
        <v>0</v>
      </c>
      <c r="BX11" s="37">
        <v>0</v>
      </c>
      <c r="BY11" s="13" t="s">
        <v>71</v>
      </c>
      <c r="BZ11" s="23">
        <v>0.4</v>
      </c>
      <c r="CA11" s="23"/>
    </row>
    <row r="12" spans="1:82" ht="18" customHeight="1">
      <c r="A12" s="56"/>
      <c r="B12" s="56"/>
      <c r="C12" s="56"/>
      <c r="D12" s="57" t="s">
        <v>37</v>
      </c>
      <c r="E12" s="57"/>
      <c r="F12" s="3">
        <f t="shared" ref="F12:AK12" si="5">SUM(F10:F11)</f>
        <v>493.48</v>
      </c>
      <c r="G12" s="52">
        <f t="shared" si="5"/>
        <v>0</v>
      </c>
      <c r="H12" s="52">
        <f t="shared" si="5"/>
        <v>0</v>
      </c>
      <c r="I12" s="3">
        <f t="shared" si="5"/>
        <v>680.43000000000006</v>
      </c>
      <c r="J12" s="52">
        <f t="shared" si="5"/>
        <v>2870</v>
      </c>
      <c r="K12" s="52">
        <f t="shared" si="5"/>
        <v>493</v>
      </c>
      <c r="L12" s="3">
        <f t="shared" si="5"/>
        <v>765.2600000000001</v>
      </c>
      <c r="M12" s="52">
        <f t="shared" si="5"/>
        <v>33755</v>
      </c>
      <c r="N12" s="52">
        <f t="shared" si="5"/>
        <v>6218</v>
      </c>
      <c r="O12" s="3">
        <f t="shared" si="5"/>
        <v>853.56</v>
      </c>
      <c r="P12" s="52">
        <f t="shared" si="5"/>
        <v>76155</v>
      </c>
      <c r="Q12" s="52">
        <f t="shared" si="5"/>
        <v>8245</v>
      </c>
      <c r="R12" s="3">
        <f t="shared" si="5"/>
        <v>493.43</v>
      </c>
      <c r="S12" s="52">
        <f t="shared" si="5"/>
        <v>66717</v>
      </c>
      <c r="T12" s="52">
        <f t="shared" si="5"/>
        <v>5106</v>
      </c>
      <c r="U12" s="3">
        <f t="shared" si="5"/>
        <v>551.65</v>
      </c>
      <c r="V12" s="52">
        <f t="shared" si="5"/>
        <v>103130</v>
      </c>
      <c r="W12" s="52">
        <f t="shared" si="5"/>
        <v>6685</v>
      </c>
      <c r="X12" s="3">
        <f t="shared" si="5"/>
        <v>600.93000000000006</v>
      </c>
      <c r="Y12" s="52">
        <f t="shared" si="5"/>
        <v>146161</v>
      </c>
      <c r="Z12" s="52">
        <f t="shared" si="5"/>
        <v>6738</v>
      </c>
      <c r="AA12" s="3">
        <f t="shared" si="5"/>
        <v>688.31</v>
      </c>
      <c r="AB12" s="52">
        <f t="shared" si="5"/>
        <v>207030</v>
      </c>
      <c r="AC12" s="52">
        <f t="shared" si="5"/>
        <v>6822</v>
      </c>
      <c r="AD12" s="3">
        <f t="shared" si="5"/>
        <v>914.25</v>
      </c>
      <c r="AE12" s="52">
        <f t="shared" si="5"/>
        <v>344680</v>
      </c>
      <c r="AF12" s="52">
        <f t="shared" si="5"/>
        <v>8007</v>
      </c>
      <c r="AG12" s="3">
        <f t="shared" si="5"/>
        <v>2240.9299999999998</v>
      </c>
      <c r="AH12" s="52">
        <f t="shared" si="5"/>
        <v>1030785</v>
      </c>
      <c r="AI12" s="52">
        <f t="shared" si="5"/>
        <v>18126</v>
      </c>
      <c r="AJ12" s="3">
        <f t="shared" si="5"/>
        <v>4125.67</v>
      </c>
      <c r="AK12" s="52">
        <f t="shared" si="5"/>
        <v>2090294</v>
      </c>
      <c r="AL12" s="52">
        <f t="shared" ref="AL12:BM12" si="6">SUM(AL10:AL11)</f>
        <v>27517</v>
      </c>
      <c r="AM12" s="3">
        <f t="shared" si="6"/>
        <v>6620.7199999999993</v>
      </c>
      <c r="AN12" s="52">
        <f t="shared" si="6"/>
        <v>3559748</v>
      </c>
      <c r="AO12" s="52">
        <f t="shared" si="6"/>
        <v>32505</v>
      </c>
      <c r="AP12" s="3">
        <f t="shared" si="6"/>
        <v>8222.2899999999991</v>
      </c>
      <c r="AQ12" s="52">
        <f t="shared" si="6"/>
        <v>4665702</v>
      </c>
      <c r="AR12" s="52">
        <f t="shared" si="6"/>
        <v>34676</v>
      </c>
      <c r="AS12" s="3">
        <f t="shared" si="6"/>
        <v>8076.76</v>
      </c>
      <c r="AT12" s="52">
        <f t="shared" si="6"/>
        <v>4775209</v>
      </c>
      <c r="AU12" s="52">
        <f t="shared" si="6"/>
        <v>24434</v>
      </c>
      <c r="AV12" s="3">
        <f t="shared" si="6"/>
        <v>4389.1400000000003</v>
      </c>
      <c r="AW12" s="52">
        <f t="shared" si="6"/>
        <v>2773240</v>
      </c>
      <c r="AX12" s="52">
        <f t="shared" si="6"/>
        <v>11694</v>
      </c>
      <c r="AY12" s="3">
        <f t="shared" si="6"/>
        <v>2011.8100000000002</v>
      </c>
      <c r="AZ12" s="52">
        <f t="shared" si="6"/>
        <v>1296936</v>
      </c>
      <c r="BA12" s="52">
        <f t="shared" si="6"/>
        <v>4447</v>
      </c>
      <c r="BB12" s="3">
        <f t="shared" si="6"/>
        <v>1201.2900000000002</v>
      </c>
      <c r="BC12" s="52">
        <f t="shared" si="6"/>
        <v>809352</v>
      </c>
      <c r="BD12" s="52">
        <f t="shared" si="6"/>
        <v>2378</v>
      </c>
      <c r="BE12" s="3">
        <f t="shared" si="6"/>
        <v>816.04</v>
      </c>
      <c r="BF12" s="52">
        <f t="shared" si="6"/>
        <v>579480</v>
      </c>
      <c r="BG12" s="52">
        <f t="shared" si="6"/>
        <v>989</v>
      </c>
      <c r="BH12" s="3">
        <f t="shared" si="6"/>
        <v>617.41</v>
      </c>
      <c r="BI12" s="52">
        <f t="shared" si="6"/>
        <v>454221</v>
      </c>
      <c r="BJ12" s="52">
        <f t="shared" si="6"/>
        <v>525</v>
      </c>
      <c r="BK12" s="3">
        <f t="shared" si="6"/>
        <v>1201.1299999999999</v>
      </c>
      <c r="BL12" s="52">
        <f t="shared" si="6"/>
        <v>871920</v>
      </c>
      <c r="BM12" s="52">
        <f t="shared" si="6"/>
        <v>549</v>
      </c>
      <c r="BN12" s="3">
        <f t="shared" si="0"/>
        <v>45564.49</v>
      </c>
      <c r="BO12" s="52">
        <f t="shared" si="1"/>
        <v>23887385</v>
      </c>
      <c r="BP12" s="55">
        <f t="shared" si="2"/>
        <v>206154</v>
      </c>
      <c r="BQ12" s="56"/>
      <c r="BR12" s="56"/>
      <c r="BS12" s="17">
        <v>0</v>
      </c>
      <c r="BT12" s="18">
        <v>0</v>
      </c>
      <c r="BU12" s="17">
        <v>0</v>
      </c>
      <c r="BV12" s="13"/>
      <c r="BW12" s="31">
        <v>0</v>
      </c>
      <c r="BX12" s="37">
        <v>0</v>
      </c>
      <c r="BY12" s="13"/>
      <c r="BZ12" s="23">
        <v>0</v>
      </c>
      <c r="CA12" s="23"/>
    </row>
    <row r="13" spans="1:82" ht="18" customHeight="1">
      <c r="A13" s="56"/>
      <c r="B13" s="56"/>
      <c r="C13" s="56" t="s">
        <v>41</v>
      </c>
      <c r="D13" s="57" t="s">
        <v>38</v>
      </c>
      <c r="E13" s="57"/>
      <c r="F13" s="3">
        <v>0.04</v>
      </c>
      <c r="G13" s="52">
        <v>0</v>
      </c>
      <c r="H13" s="52">
        <v>0</v>
      </c>
      <c r="I13" s="3">
        <v>0</v>
      </c>
      <c r="J13" s="52">
        <v>0</v>
      </c>
      <c r="K13" s="52">
        <v>0</v>
      </c>
      <c r="L13" s="3">
        <v>0</v>
      </c>
      <c r="M13" s="52">
        <v>0</v>
      </c>
      <c r="N13" s="52">
        <v>0</v>
      </c>
      <c r="O13" s="3">
        <v>0</v>
      </c>
      <c r="P13" s="52">
        <v>0</v>
      </c>
      <c r="Q13" s="52">
        <v>0</v>
      </c>
      <c r="R13" s="3">
        <v>0</v>
      </c>
      <c r="S13" s="52">
        <v>0</v>
      </c>
      <c r="T13" s="52">
        <v>0</v>
      </c>
      <c r="U13" s="3">
        <v>0</v>
      </c>
      <c r="V13" s="52">
        <v>0</v>
      </c>
      <c r="W13" s="52">
        <v>0</v>
      </c>
      <c r="X13" s="3">
        <v>0</v>
      </c>
      <c r="Y13" s="52">
        <v>0</v>
      </c>
      <c r="Z13" s="52">
        <v>0</v>
      </c>
      <c r="AA13" s="3">
        <v>0</v>
      </c>
      <c r="AB13" s="52">
        <v>0</v>
      </c>
      <c r="AC13" s="52">
        <v>0</v>
      </c>
      <c r="AD13" s="3">
        <v>0</v>
      </c>
      <c r="AE13" s="52">
        <v>0</v>
      </c>
      <c r="AF13" s="52">
        <v>0</v>
      </c>
      <c r="AG13" s="3">
        <v>1.25</v>
      </c>
      <c r="AH13" s="52">
        <v>332</v>
      </c>
      <c r="AI13" s="52">
        <v>3</v>
      </c>
      <c r="AJ13" s="3">
        <v>1.0900000000000001</v>
      </c>
      <c r="AK13" s="52">
        <v>288</v>
      </c>
      <c r="AL13" s="52">
        <v>2</v>
      </c>
      <c r="AM13" s="3">
        <v>11.32</v>
      </c>
      <c r="AN13" s="52">
        <v>3044</v>
      </c>
      <c r="AO13" s="52">
        <v>10</v>
      </c>
      <c r="AP13" s="3">
        <v>35.19</v>
      </c>
      <c r="AQ13" s="52">
        <v>9497</v>
      </c>
      <c r="AR13" s="52">
        <v>30</v>
      </c>
      <c r="AS13" s="3">
        <v>61.46</v>
      </c>
      <c r="AT13" s="52">
        <v>16940</v>
      </c>
      <c r="AU13" s="52">
        <v>46</v>
      </c>
      <c r="AV13" s="3">
        <v>27.18</v>
      </c>
      <c r="AW13" s="52">
        <v>7244</v>
      </c>
      <c r="AX13" s="52">
        <v>21</v>
      </c>
      <c r="AY13" s="3">
        <v>10.25</v>
      </c>
      <c r="AZ13" s="52">
        <v>2940</v>
      </c>
      <c r="BA13" s="52">
        <v>4</v>
      </c>
      <c r="BB13" s="3">
        <v>5.73</v>
      </c>
      <c r="BC13" s="52">
        <v>1691</v>
      </c>
      <c r="BD13" s="52">
        <v>2</v>
      </c>
      <c r="BE13" s="3">
        <v>6.2299999999999995</v>
      </c>
      <c r="BF13" s="52">
        <v>1740</v>
      </c>
      <c r="BG13" s="52">
        <v>0</v>
      </c>
      <c r="BH13" s="3">
        <v>4.66</v>
      </c>
      <c r="BI13" s="52">
        <v>1312</v>
      </c>
      <c r="BJ13" s="52">
        <v>2</v>
      </c>
      <c r="BK13" s="3">
        <v>11.36</v>
      </c>
      <c r="BL13" s="52">
        <v>3135</v>
      </c>
      <c r="BM13" s="52">
        <v>1</v>
      </c>
      <c r="BN13" s="3">
        <f t="shared" si="0"/>
        <v>175.76</v>
      </c>
      <c r="BO13" s="52">
        <f t="shared" si="1"/>
        <v>48163</v>
      </c>
      <c r="BP13" s="55">
        <f t="shared" si="2"/>
        <v>121</v>
      </c>
      <c r="BQ13" s="56"/>
      <c r="BR13" s="56"/>
      <c r="BS13" s="17">
        <v>0</v>
      </c>
      <c r="BT13" s="18">
        <v>0</v>
      </c>
      <c r="BU13" s="17">
        <v>0</v>
      </c>
      <c r="BV13" s="13"/>
      <c r="BW13" s="31">
        <v>0</v>
      </c>
      <c r="BX13" s="37">
        <v>0</v>
      </c>
      <c r="BY13" s="13"/>
      <c r="BZ13" s="23">
        <v>0</v>
      </c>
      <c r="CA13" s="23"/>
    </row>
    <row r="14" spans="1:82" ht="18" customHeight="1">
      <c r="A14" s="56"/>
      <c r="B14" s="56"/>
      <c r="C14" s="56"/>
      <c r="D14" s="57" t="s">
        <v>34</v>
      </c>
      <c r="E14" s="4" t="s">
        <v>39</v>
      </c>
      <c r="F14" s="3">
        <v>37.74</v>
      </c>
      <c r="G14" s="52">
        <v>0</v>
      </c>
      <c r="H14" s="52">
        <v>0</v>
      </c>
      <c r="I14" s="3">
        <v>120.81</v>
      </c>
      <c r="J14" s="52">
        <v>5214</v>
      </c>
      <c r="K14" s="52">
        <v>947</v>
      </c>
      <c r="L14" s="3">
        <v>156.26</v>
      </c>
      <c r="M14" s="52">
        <v>12390</v>
      </c>
      <c r="N14" s="52">
        <v>739</v>
      </c>
      <c r="O14" s="3">
        <v>92.47</v>
      </c>
      <c r="P14" s="52">
        <v>8554</v>
      </c>
      <c r="Q14" s="52">
        <v>319</v>
      </c>
      <c r="R14" s="3">
        <v>52.46</v>
      </c>
      <c r="S14" s="52">
        <v>6232</v>
      </c>
      <c r="T14" s="52">
        <v>122</v>
      </c>
      <c r="U14" s="3">
        <v>28.54</v>
      </c>
      <c r="V14" s="52">
        <v>3427</v>
      </c>
      <c r="W14" s="52">
        <v>42</v>
      </c>
      <c r="X14" s="3">
        <v>24.56</v>
      </c>
      <c r="Y14" s="52">
        <v>3399</v>
      </c>
      <c r="Z14" s="52">
        <v>22</v>
      </c>
      <c r="AA14" s="3">
        <v>112.55</v>
      </c>
      <c r="AB14" s="52">
        <v>18390</v>
      </c>
      <c r="AC14" s="52">
        <v>88</v>
      </c>
      <c r="AD14" s="3">
        <v>63.580000000000005</v>
      </c>
      <c r="AE14" s="52">
        <v>10278</v>
      </c>
      <c r="AF14" s="52">
        <v>37</v>
      </c>
      <c r="AG14" s="3">
        <v>203.36</v>
      </c>
      <c r="AH14" s="52">
        <v>33056</v>
      </c>
      <c r="AI14" s="52">
        <v>93</v>
      </c>
      <c r="AJ14" s="3">
        <v>713.57</v>
      </c>
      <c r="AK14" s="52">
        <v>108191</v>
      </c>
      <c r="AL14" s="52">
        <v>285</v>
      </c>
      <c r="AM14" s="3">
        <v>1229.1000000000001</v>
      </c>
      <c r="AN14" s="52">
        <v>187590</v>
      </c>
      <c r="AO14" s="52">
        <v>509</v>
      </c>
      <c r="AP14" s="3">
        <v>1248.67</v>
      </c>
      <c r="AQ14" s="52">
        <v>203402</v>
      </c>
      <c r="AR14" s="52">
        <v>659</v>
      </c>
      <c r="AS14" s="3">
        <v>627.41999999999996</v>
      </c>
      <c r="AT14" s="52">
        <v>107597</v>
      </c>
      <c r="AU14" s="52">
        <v>323</v>
      </c>
      <c r="AV14" s="3">
        <v>201.3</v>
      </c>
      <c r="AW14" s="52">
        <v>34868</v>
      </c>
      <c r="AX14" s="52">
        <v>78</v>
      </c>
      <c r="AY14" s="3">
        <v>93.26</v>
      </c>
      <c r="AZ14" s="52">
        <v>16189</v>
      </c>
      <c r="BA14" s="52">
        <v>14</v>
      </c>
      <c r="BB14" s="3">
        <v>21.95</v>
      </c>
      <c r="BC14" s="52">
        <v>3688</v>
      </c>
      <c r="BD14" s="52">
        <v>1</v>
      </c>
      <c r="BE14" s="3">
        <v>7.93</v>
      </c>
      <c r="BF14" s="52">
        <v>1968</v>
      </c>
      <c r="BG14" s="52">
        <v>2</v>
      </c>
      <c r="BH14" s="3">
        <v>1.99</v>
      </c>
      <c r="BI14" s="52">
        <v>453</v>
      </c>
      <c r="BJ14" s="52">
        <v>0</v>
      </c>
      <c r="BK14" s="3">
        <v>0.75</v>
      </c>
      <c r="BL14" s="52">
        <v>136</v>
      </c>
      <c r="BM14" s="52">
        <v>0</v>
      </c>
      <c r="BN14" s="3">
        <f t="shared" si="0"/>
        <v>5038.2700000000004</v>
      </c>
      <c r="BO14" s="52">
        <f t="shared" si="1"/>
        <v>765022</v>
      </c>
      <c r="BP14" s="55">
        <f t="shared" si="2"/>
        <v>4280</v>
      </c>
      <c r="BQ14" s="56"/>
      <c r="BR14" s="56"/>
      <c r="BS14" s="17">
        <v>0</v>
      </c>
      <c r="BT14" s="18">
        <v>0</v>
      </c>
      <c r="BU14" s="17">
        <v>0</v>
      </c>
      <c r="BV14" s="13"/>
      <c r="BW14" s="31">
        <v>0</v>
      </c>
      <c r="BX14" s="37">
        <v>0</v>
      </c>
      <c r="BY14" s="13"/>
      <c r="BZ14" s="23">
        <v>0</v>
      </c>
      <c r="CA14" s="23"/>
    </row>
    <row r="15" spans="1:82" ht="18" customHeight="1">
      <c r="A15" s="56"/>
      <c r="B15" s="56"/>
      <c r="C15" s="56"/>
      <c r="D15" s="57"/>
      <c r="E15" s="4" t="s">
        <v>34</v>
      </c>
      <c r="F15" s="3">
        <v>0.06</v>
      </c>
      <c r="G15" s="52">
        <v>0</v>
      </c>
      <c r="H15" s="52">
        <v>0</v>
      </c>
      <c r="I15" s="3">
        <v>0</v>
      </c>
      <c r="J15" s="52">
        <v>0</v>
      </c>
      <c r="K15" s="52">
        <v>0</v>
      </c>
      <c r="L15" s="3">
        <v>14.17</v>
      </c>
      <c r="M15" s="52">
        <v>896</v>
      </c>
      <c r="N15" s="52">
        <v>85</v>
      </c>
      <c r="O15" s="3">
        <v>53.95</v>
      </c>
      <c r="P15" s="52">
        <v>4587</v>
      </c>
      <c r="Q15" s="52">
        <v>268</v>
      </c>
      <c r="R15" s="3">
        <v>39.85</v>
      </c>
      <c r="S15" s="52">
        <v>4820</v>
      </c>
      <c r="T15" s="52">
        <v>162</v>
      </c>
      <c r="U15" s="3">
        <v>76.320000000000007</v>
      </c>
      <c r="V15" s="52">
        <v>8996</v>
      </c>
      <c r="W15" s="52">
        <v>254</v>
      </c>
      <c r="X15" s="3">
        <v>17.59</v>
      </c>
      <c r="Y15" s="52">
        <v>1555</v>
      </c>
      <c r="Z15" s="52">
        <v>34</v>
      </c>
      <c r="AA15" s="3">
        <v>12.120000000000001</v>
      </c>
      <c r="AB15" s="52">
        <v>1622</v>
      </c>
      <c r="AC15" s="52">
        <v>21</v>
      </c>
      <c r="AD15" s="3">
        <v>13.58</v>
      </c>
      <c r="AE15" s="52">
        <v>2236</v>
      </c>
      <c r="AF15" s="52">
        <v>16</v>
      </c>
      <c r="AG15" s="3">
        <v>82.06</v>
      </c>
      <c r="AH15" s="52">
        <v>13297</v>
      </c>
      <c r="AI15" s="52">
        <v>36</v>
      </c>
      <c r="AJ15" s="3">
        <v>224.41</v>
      </c>
      <c r="AK15" s="52">
        <v>34964</v>
      </c>
      <c r="AL15" s="52">
        <v>88</v>
      </c>
      <c r="AM15" s="3">
        <v>706.47</v>
      </c>
      <c r="AN15" s="52">
        <v>118291</v>
      </c>
      <c r="AO15" s="52">
        <v>210</v>
      </c>
      <c r="AP15" s="3">
        <v>1842.56</v>
      </c>
      <c r="AQ15" s="52">
        <v>303105</v>
      </c>
      <c r="AR15" s="52">
        <v>420</v>
      </c>
      <c r="AS15" s="3">
        <v>3537.52</v>
      </c>
      <c r="AT15" s="52">
        <v>577418</v>
      </c>
      <c r="AU15" s="52">
        <v>204</v>
      </c>
      <c r="AV15" s="3">
        <v>3017.44</v>
      </c>
      <c r="AW15" s="52">
        <v>496149</v>
      </c>
      <c r="AX15" s="52">
        <v>148</v>
      </c>
      <c r="AY15" s="3">
        <v>1913.35</v>
      </c>
      <c r="AZ15" s="52">
        <v>317470</v>
      </c>
      <c r="BA15" s="52">
        <v>75</v>
      </c>
      <c r="BB15" s="3">
        <v>795.69</v>
      </c>
      <c r="BC15" s="52">
        <v>134726</v>
      </c>
      <c r="BD15" s="52">
        <v>33</v>
      </c>
      <c r="BE15" s="3">
        <v>412.25</v>
      </c>
      <c r="BF15" s="52">
        <v>74871</v>
      </c>
      <c r="BG15" s="52">
        <v>45</v>
      </c>
      <c r="BH15" s="3">
        <v>183.79000000000002</v>
      </c>
      <c r="BI15" s="52">
        <v>33727</v>
      </c>
      <c r="BJ15" s="52">
        <v>27</v>
      </c>
      <c r="BK15" s="3">
        <v>184.32</v>
      </c>
      <c r="BL15" s="52">
        <v>37242</v>
      </c>
      <c r="BM15" s="52">
        <v>51</v>
      </c>
      <c r="BN15" s="3">
        <f t="shared" si="0"/>
        <v>13127.500000000002</v>
      </c>
      <c r="BO15" s="52">
        <f t="shared" si="1"/>
        <v>2165972</v>
      </c>
      <c r="BP15" s="55">
        <f t="shared" si="2"/>
        <v>2177</v>
      </c>
      <c r="BQ15" s="56"/>
      <c r="BR15" s="56"/>
      <c r="BS15" s="17">
        <v>0</v>
      </c>
      <c r="BT15" s="18">
        <v>0</v>
      </c>
      <c r="BU15" s="17">
        <v>0</v>
      </c>
      <c r="BV15" s="13"/>
      <c r="BW15" s="31">
        <v>0</v>
      </c>
      <c r="BX15" s="37">
        <v>0</v>
      </c>
      <c r="BY15" s="13"/>
      <c r="BZ15" s="23">
        <v>0</v>
      </c>
      <c r="CA15" s="23"/>
    </row>
    <row r="16" spans="1:82" ht="18" customHeight="1">
      <c r="A16" s="56"/>
      <c r="B16" s="56"/>
      <c r="C16" s="56"/>
      <c r="D16" s="57"/>
      <c r="E16" s="4" t="s">
        <v>31</v>
      </c>
      <c r="F16" s="3">
        <v>0.79</v>
      </c>
      <c r="G16" s="52">
        <v>0</v>
      </c>
      <c r="H16" s="52">
        <v>0</v>
      </c>
      <c r="I16" s="3">
        <v>0</v>
      </c>
      <c r="J16" s="52">
        <v>0</v>
      </c>
      <c r="K16" s="52">
        <v>0</v>
      </c>
      <c r="L16" s="3">
        <v>4.21</v>
      </c>
      <c r="M16" s="52">
        <v>241</v>
      </c>
      <c r="N16" s="52">
        <v>17</v>
      </c>
      <c r="O16" s="3">
        <v>0.24</v>
      </c>
      <c r="P16" s="52">
        <v>16</v>
      </c>
      <c r="Q16" s="52">
        <v>1</v>
      </c>
      <c r="R16" s="3">
        <v>0</v>
      </c>
      <c r="S16" s="52">
        <v>0</v>
      </c>
      <c r="T16" s="52">
        <v>0</v>
      </c>
      <c r="U16" s="3">
        <v>0</v>
      </c>
      <c r="V16" s="52">
        <v>0</v>
      </c>
      <c r="W16" s="52">
        <v>0</v>
      </c>
      <c r="X16" s="3">
        <v>0.49</v>
      </c>
      <c r="Y16" s="52">
        <v>0</v>
      </c>
      <c r="Z16" s="52">
        <v>0</v>
      </c>
      <c r="AA16" s="3">
        <v>0</v>
      </c>
      <c r="AB16" s="52">
        <v>0</v>
      </c>
      <c r="AC16" s="52">
        <v>0</v>
      </c>
      <c r="AD16" s="3">
        <v>0</v>
      </c>
      <c r="AE16" s="52">
        <v>0</v>
      </c>
      <c r="AF16" s="52">
        <v>0</v>
      </c>
      <c r="AG16" s="3">
        <v>0</v>
      </c>
      <c r="AH16" s="52">
        <v>0</v>
      </c>
      <c r="AI16" s="52">
        <v>0</v>
      </c>
      <c r="AJ16" s="3">
        <v>0</v>
      </c>
      <c r="AK16" s="52">
        <v>0</v>
      </c>
      <c r="AL16" s="52">
        <v>0</v>
      </c>
      <c r="AM16" s="3">
        <v>0</v>
      </c>
      <c r="AN16" s="52">
        <v>0</v>
      </c>
      <c r="AO16" s="52">
        <v>0</v>
      </c>
      <c r="AP16" s="3">
        <v>0</v>
      </c>
      <c r="AQ16" s="52">
        <v>0</v>
      </c>
      <c r="AR16" s="52">
        <v>0</v>
      </c>
      <c r="AS16" s="3">
        <v>0.44</v>
      </c>
      <c r="AT16" s="52">
        <v>77</v>
      </c>
      <c r="AU16" s="52">
        <v>0</v>
      </c>
      <c r="AV16" s="3">
        <v>0.34</v>
      </c>
      <c r="AW16" s="52">
        <v>69</v>
      </c>
      <c r="AX16" s="52">
        <v>0</v>
      </c>
      <c r="AY16" s="3">
        <v>0.34</v>
      </c>
      <c r="AZ16" s="52">
        <v>12</v>
      </c>
      <c r="BA16" s="52">
        <v>0</v>
      </c>
      <c r="BB16" s="3">
        <v>7.0000000000000007E-2</v>
      </c>
      <c r="BC16" s="52">
        <v>12</v>
      </c>
      <c r="BD16" s="52">
        <v>0</v>
      </c>
      <c r="BE16" s="3">
        <v>0</v>
      </c>
      <c r="BF16" s="52">
        <v>0</v>
      </c>
      <c r="BG16" s="52">
        <v>0</v>
      </c>
      <c r="BH16" s="3">
        <v>0</v>
      </c>
      <c r="BI16" s="52">
        <v>0</v>
      </c>
      <c r="BJ16" s="52">
        <v>0</v>
      </c>
      <c r="BK16" s="3">
        <v>3.72</v>
      </c>
      <c r="BL16" s="52">
        <v>559</v>
      </c>
      <c r="BM16" s="52">
        <v>0</v>
      </c>
      <c r="BN16" s="3">
        <f t="shared" si="0"/>
        <v>10.64</v>
      </c>
      <c r="BO16" s="52">
        <f t="shared" si="1"/>
        <v>986</v>
      </c>
      <c r="BP16" s="55">
        <f t="shared" si="2"/>
        <v>18</v>
      </c>
      <c r="BQ16" s="56"/>
      <c r="BR16" s="56"/>
      <c r="BS16" s="17">
        <v>0</v>
      </c>
      <c r="BT16" s="18">
        <v>0</v>
      </c>
      <c r="BU16" s="17">
        <v>0</v>
      </c>
      <c r="BV16" s="13"/>
      <c r="BW16" s="31">
        <v>0</v>
      </c>
      <c r="BX16" s="37">
        <v>0</v>
      </c>
      <c r="BY16" s="13"/>
      <c r="BZ16" s="23">
        <v>0</v>
      </c>
      <c r="CA16" s="23"/>
    </row>
    <row r="17" spans="1:79" ht="18" customHeight="1">
      <c r="A17" s="56"/>
      <c r="B17" s="56"/>
      <c r="C17" s="56"/>
      <c r="D17" s="57"/>
      <c r="E17" s="4" t="s">
        <v>32</v>
      </c>
      <c r="F17" s="3">
        <f t="shared" ref="F17:AK17" si="7">SUM(F14:F16)</f>
        <v>38.590000000000003</v>
      </c>
      <c r="G17" s="52">
        <f t="shared" si="7"/>
        <v>0</v>
      </c>
      <c r="H17" s="52">
        <f t="shared" si="7"/>
        <v>0</v>
      </c>
      <c r="I17" s="3">
        <f t="shared" si="7"/>
        <v>120.81</v>
      </c>
      <c r="J17" s="52">
        <f t="shared" si="7"/>
        <v>5214</v>
      </c>
      <c r="K17" s="52">
        <f t="shared" si="7"/>
        <v>947</v>
      </c>
      <c r="L17" s="3">
        <f t="shared" si="7"/>
        <v>174.64</v>
      </c>
      <c r="M17" s="52">
        <f t="shared" si="7"/>
        <v>13527</v>
      </c>
      <c r="N17" s="52">
        <f t="shared" si="7"/>
        <v>841</v>
      </c>
      <c r="O17" s="3">
        <f t="shared" si="7"/>
        <v>146.66000000000003</v>
      </c>
      <c r="P17" s="52">
        <f t="shared" si="7"/>
        <v>13157</v>
      </c>
      <c r="Q17" s="52">
        <f t="shared" si="7"/>
        <v>588</v>
      </c>
      <c r="R17" s="3">
        <f t="shared" si="7"/>
        <v>92.31</v>
      </c>
      <c r="S17" s="52">
        <f t="shared" si="7"/>
        <v>11052</v>
      </c>
      <c r="T17" s="52">
        <f t="shared" si="7"/>
        <v>284</v>
      </c>
      <c r="U17" s="3">
        <f t="shared" si="7"/>
        <v>104.86000000000001</v>
      </c>
      <c r="V17" s="52">
        <f t="shared" si="7"/>
        <v>12423</v>
      </c>
      <c r="W17" s="52">
        <f t="shared" si="7"/>
        <v>296</v>
      </c>
      <c r="X17" s="3">
        <f t="shared" si="7"/>
        <v>42.64</v>
      </c>
      <c r="Y17" s="52">
        <f t="shared" si="7"/>
        <v>4954</v>
      </c>
      <c r="Z17" s="52">
        <f t="shared" si="7"/>
        <v>56</v>
      </c>
      <c r="AA17" s="3">
        <f t="shared" si="7"/>
        <v>124.67</v>
      </c>
      <c r="AB17" s="52">
        <f t="shared" si="7"/>
        <v>20012</v>
      </c>
      <c r="AC17" s="52">
        <f t="shared" si="7"/>
        <v>109</v>
      </c>
      <c r="AD17" s="3">
        <f t="shared" si="7"/>
        <v>77.160000000000011</v>
      </c>
      <c r="AE17" s="52">
        <f t="shared" si="7"/>
        <v>12514</v>
      </c>
      <c r="AF17" s="52">
        <f t="shared" si="7"/>
        <v>53</v>
      </c>
      <c r="AG17" s="3">
        <f t="shared" si="7"/>
        <v>285.42</v>
      </c>
      <c r="AH17" s="52">
        <f t="shared" si="7"/>
        <v>46353</v>
      </c>
      <c r="AI17" s="52">
        <f t="shared" si="7"/>
        <v>129</v>
      </c>
      <c r="AJ17" s="3">
        <f t="shared" si="7"/>
        <v>937.98</v>
      </c>
      <c r="AK17" s="52">
        <f t="shared" si="7"/>
        <v>143155</v>
      </c>
      <c r="AL17" s="52">
        <f t="shared" ref="AL17:BM17" si="8">SUM(AL14:AL16)</f>
        <v>373</v>
      </c>
      <c r="AM17" s="3">
        <f t="shared" si="8"/>
        <v>1935.5700000000002</v>
      </c>
      <c r="AN17" s="52">
        <f t="shared" si="8"/>
        <v>305881</v>
      </c>
      <c r="AO17" s="52">
        <f t="shared" si="8"/>
        <v>719</v>
      </c>
      <c r="AP17" s="3">
        <f t="shared" si="8"/>
        <v>3091.23</v>
      </c>
      <c r="AQ17" s="52">
        <f t="shared" si="8"/>
        <v>506507</v>
      </c>
      <c r="AR17" s="52">
        <f t="shared" si="8"/>
        <v>1079</v>
      </c>
      <c r="AS17" s="3">
        <f t="shared" si="8"/>
        <v>4165.3799999999992</v>
      </c>
      <c r="AT17" s="52">
        <f t="shared" si="8"/>
        <v>685092</v>
      </c>
      <c r="AU17" s="52">
        <f t="shared" si="8"/>
        <v>527</v>
      </c>
      <c r="AV17" s="3">
        <f t="shared" si="8"/>
        <v>3219.0800000000004</v>
      </c>
      <c r="AW17" s="52">
        <f t="shared" si="8"/>
        <v>531086</v>
      </c>
      <c r="AX17" s="52">
        <f t="shared" si="8"/>
        <v>226</v>
      </c>
      <c r="AY17" s="3">
        <f t="shared" si="8"/>
        <v>2006.9499999999998</v>
      </c>
      <c r="AZ17" s="52">
        <f t="shared" si="8"/>
        <v>333671</v>
      </c>
      <c r="BA17" s="52">
        <f t="shared" si="8"/>
        <v>89</v>
      </c>
      <c r="BB17" s="3">
        <f t="shared" si="8"/>
        <v>817.71000000000015</v>
      </c>
      <c r="BC17" s="52">
        <f t="shared" si="8"/>
        <v>138426</v>
      </c>
      <c r="BD17" s="52">
        <f t="shared" si="8"/>
        <v>34</v>
      </c>
      <c r="BE17" s="3">
        <f t="shared" si="8"/>
        <v>420.18</v>
      </c>
      <c r="BF17" s="52">
        <f t="shared" si="8"/>
        <v>76839</v>
      </c>
      <c r="BG17" s="52">
        <f t="shared" si="8"/>
        <v>47</v>
      </c>
      <c r="BH17" s="3">
        <f t="shared" si="8"/>
        <v>185.78000000000003</v>
      </c>
      <c r="BI17" s="52">
        <f t="shared" si="8"/>
        <v>34180</v>
      </c>
      <c r="BJ17" s="52">
        <f t="shared" si="8"/>
        <v>27</v>
      </c>
      <c r="BK17" s="3">
        <f t="shared" si="8"/>
        <v>188.79</v>
      </c>
      <c r="BL17" s="52">
        <f t="shared" si="8"/>
        <v>37937</v>
      </c>
      <c r="BM17" s="52">
        <f t="shared" si="8"/>
        <v>51</v>
      </c>
      <c r="BN17" s="3">
        <f t="shared" si="0"/>
        <v>18176.409999999996</v>
      </c>
      <c r="BO17" s="52">
        <f t="shared" si="1"/>
        <v>2931980</v>
      </c>
      <c r="BP17" s="55">
        <f t="shared" si="2"/>
        <v>6475</v>
      </c>
      <c r="BQ17" s="56"/>
      <c r="BR17" s="56"/>
      <c r="BS17" s="17">
        <v>0</v>
      </c>
      <c r="BT17" s="18">
        <v>0</v>
      </c>
      <c r="BU17" s="17">
        <v>0</v>
      </c>
      <c r="BV17" s="13"/>
      <c r="BW17" s="31">
        <v>0</v>
      </c>
      <c r="BX17" s="37">
        <v>0</v>
      </c>
      <c r="BY17" s="13"/>
      <c r="BZ17" s="23">
        <v>0</v>
      </c>
      <c r="CA17" s="23"/>
    </row>
    <row r="18" spans="1:79" ht="18" customHeight="1">
      <c r="A18" s="56"/>
      <c r="B18" s="56"/>
      <c r="C18" s="56"/>
      <c r="D18" s="57" t="s">
        <v>37</v>
      </c>
      <c r="E18" s="57"/>
      <c r="F18" s="3">
        <f t="shared" ref="F18:AK18" si="9">SUM(F13,F17)</f>
        <v>38.630000000000003</v>
      </c>
      <c r="G18" s="52">
        <f t="shared" si="9"/>
        <v>0</v>
      </c>
      <c r="H18" s="52">
        <f t="shared" si="9"/>
        <v>0</v>
      </c>
      <c r="I18" s="3">
        <f t="shared" si="9"/>
        <v>120.81</v>
      </c>
      <c r="J18" s="52">
        <f t="shared" si="9"/>
        <v>5214</v>
      </c>
      <c r="K18" s="52">
        <f t="shared" si="9"/>
        <v>947</v>
      </c>
      <c r="L18" s="3">
        <f t="shared" si="9"/>
        <v>174.64</v>
      </c>
      <c r="M18" s="52">
        <f t="shared" si="9"/>
        <v>13527</v>
      </c>
      <c r="N18" s="52">
        <f t="shared" si="9"/>
        <v>841</v>
      </c>
      <c r="O18" s="3">
        <f t="shared" si="9"/>
        <v>146.66000000000003</v>
      </c>
      <c r="P18" s="52">
        <f t="shared" si="9"/>
        <v>13157</v>
      </c>
      <c r="Q18" s="52">
        <f t="shared" si="9"/>
        <v>588</v>
      </c>
      <c r="R18" s="3">
        <f t="shared" si="9"/>
        <v>92.31</v>
      </c>
      <c r="S18" s="52">
        <f t="shared" si="9"/>
        <v>11052</v>
      </c>
      <c r="T18" s="52">
        <f t="shared" si="9"/>
        <v>284</v>
      </c>
      <c r="U18" s="3">
        <f t="shared" si="9"/>
        <v>104.86000000000001</v>
      </c>
      <c r="V18" s="52">
        <f t="shared" si="9"/>
        <v>12423</v>
      </c>
      <c r="W18" s="52">
        <f t="shared" si="9"/>
        <v>296</v>
      </c>
      <c r="X18" s="3">
        <f t="shared" si="9"/>
        <v>42.64</v>
      </c>
      <c r="Y18" s="52">
        <f t="shared" si="9"/>
        <v>4954</v>
      </c>
      <c r="Z18" s="52">
        <f t="shared" si="9"/>
        <v>56</v>
      </c>
      <c r="AA18" s="3">
        <f t="shared" si="9"/>
        <v>124.67</v>
      </c>
      <c r="AB18" s="52">
        <f t="shared" si="9"/>
        <v>20012</v>
      </c>
      <c r="AC18" s="52">
        <f t="shared" si="9"/>
        <v>109</v>
      </c>
      <c r="AD18" s="3">
        <f t="shared" si="9"/>
        <v>77.160000000000011</v>
      </c>
      <c r="AE18" s="52">
        <f t="shared" si="9"/>
        <v>12514</v>
      </c>
      <c r="AF18" s="52">
        <f t="shared" si="9"/>
        <v>53</v>
      </c>
      <c r="AG18" s="3">
        <f t="shared" si="9"/>
        <v>286.67</v>
      </c>
      <c r="AH18" s="52">
        <f t="shared" si="9"/>
        <v>46685</v>
      </c>
      <c r="AI18" s="52">
        <f t="shared" si="9"/>
        <v>132</v>
      </c>
      <c r="AJ18" s="3">
        <f t="shared" si="9"/>
        <v>939.07</v>
      </c>
      <c r="AK18" s="52">
        <f t="shared" si="9"/>
        <v>143443</v>
      </c>
      <c r="AL18" s="52">
        <f t="shared" ref="AL18:BM18" si="10">SUM(AL13,AL17)</f>
        <v>375</v>
      </c>
      <c r="AM18" s="3">
        <f t="shared" si="10"/>
        <v>1946.89</v>
      </c>
      <c r="AN18" s="52">
        <f t="shared" si="10"/>
        <v>308925</v>
      </c>
      <c r="AO18" s="52">
        <f t="shared" si="10"/>
        <v>729</v>
      </c>
      <c r="AP18" s="3">
        <f t="shared" si="10"/>
        <v>3126.42</v>
      </c>
      <c r="AQ18" s="52">
        <f t="shared" si="10"/>
        <v>516004</v>
      </c>
      <c r="AR18" s="52">
        <f t="shared" si="10"/>
        <v>1109</v>
      </c>
      <c r="AS18" s="3">
        <f t="shared" si="10"/>
        <v>4226.8399999999992</v>
      </c>
      <c r="AT18" s="52">
        <f t="shared" si="10"/>
        <v>702032</v>
      </c>
      <c r="AU18" s="52">
        <f t="shared" si="10"/>
        <v>573</v>
      </c>
      <c r="AV18" s="3">
        <f t="shared" si="10"/>
        <v>3246.26</v>
      </c>
      <c r="AW18" s="52">
        <f t="shared" si="10"/>
        <v>538330</v>
      </c>
      <c r="AX18" s="52">
        <f t="shared" si="10"/>
        <v>247</v>
      </c>
      <c r="AY18" s="3">
        <f t="shared" si="10"/>
        <v>2017.1999999999998</v>
      </c>
      <c r="AZ18" s="52">
        <f t="shared" si="10"/>
        <v>336611</v>
      </c>
      <c r="BA18" s="52">
        <f t="shared" si="10"/>
        <v>93</v>
      </c>
      <c r="BB18" s="3">
        <f t="shared" si="10"/>
        <v>823.44000000000017</v>
      </c>
      <c r="BC18" s="52">
        <f t="shared" si="10"/>
        <v>140117</v>
      </c>
      <c r="BD18" s="52">
        <f t="shared" si="10"/>
        <v>36</v>
      </c>
      <c r="BE18" s="3">
        <f t="shared" si="10"/>
        <v>426.41</v>
      </c>
      <c r="BF18" s="52">
        <f t="shared" si="10"/>
        <v>78579</v>
      </c>
      <c r="BG18" s="52">
        <f t="shared" si="10"/>
        <v>47</v>
      </c>
      <c r="BH18" s="3">
        <f t="shared" si="10"/>
        <v>190.44000000000003</v>
      </c>
      <c r="BI18" s="52">
        <f t="shared" si="10"/>
        <v>35492</v>
      </c>
      <c r="BJ18" s="52">
        <f t="shared" si="10"/>
        <v>29</v>
      </c>
      <c r="BK18" s="3">
        <f t="shared" si="10"/>
        <v>200.14999999999998</v>
      </c>
      <c r="BL18" s="52">
        <f t="shared" si="10"/>
        <v>41072</v>
      </c>
      <c r="BM18" s="52">
        <f t="shared" si="10"/>
        <v>52</v>
      </c>
      <c r="BN18" s="3">
        <f t="shared" si="0"/>
        <v>18352.169999999998</v>
      </c>
      <c r="BO18" s="52">
        <f t="shared" si="1"/>
        <v>2980143</v>
      </c>
      <c r="BP18" s="55">
        <f t="shared" si="2"/>
        <v>6596</v>
      </c>
      <c r="BQ18" s="56"/>
      <c r="BR18" s="56"/>
      <c r="BS18" s="17">
        <v>0</v>
      </c>
      <c r="BT18" s="18">
        <v>0</v>
      </c>
      <c r="BU18" s="17">
        <v>0</v>
      </c>
      <c r="BV18" s="14"/>
      <c r="BW18" s="32">
        <v>0</v>
      </c>
      <c r="BX18" s="38">
        <v>0</v>
      </c>
      <c r="BY18" s="14"/>
      <c r="BZ18" s="24">
        <v>0</v>
      </c>
      <c r="CA18" s="24"/>
    </row>
    <row r="19" spans="1:79" ht="18" customHeight="1">
      <c r="A19" s="56"/>
      <c r="B19" s="56"/>
      <c r="C19" s="58" t="s">
        <v>42</v>
      </c>
      <c r="D19" s="58"/>
      <c r="E19" s="58"/>
      <c r="F19" s="3">
        <f t="shared" ref="F19:AK19" si="11">SUM(F18,F12)</f>
        <v>532.11</v>
      </c>
      <c r="G19" s="52">
        <f t="shared" si="11"/>
        <v>0</v>
      </c>
      <c r="H19" s="52">
        <f t="shared" si="11"/>
        <v>0</v>
      </c>
      <c r="I19" s="3">
        <f t="shared" si="11"/>
        <v>801.24</v>
      </c>
      <c r="J19" s="52">
        <f t="shared" si="11"/>
        <v>8084</v>
      </c>
      <c r="K19" s="52">
        <f t="shared" si="11"/>
        <v>1440</v>
      </c>
      <c r="L19" s="3">
        <f t="shared" si="11"/>
        <v>939.90000000000009</v>
      </c>
      <c r="M19" s="52">
        <f t="shared" si="11"/>
        <v>47282</v>
      </c>
      <c r="N19" s="52">
        <f t="shared" si="11"/>
        <v>7059</v>
      </c>
      <c r="O19" s="3">
        <f t="shared" si="11"/>
        <v>1000.22</v>
      </c>
      <c r="P19" s="52">
        <f t="shared" si="11"/>
        <v>89312</v>
      </c>
      <c r="Q19" s="52">
        <f t="shared" si="11"/>
        <v>8833</v>
      </c>
      <c r="R19" s="3">
        <f t="shared" si="11"/>
        <v>585.74</v>
      </c>
      <c r="S19" s="52">
        <f t="shared" si="11"/>
        <v>77769</v>
      </c>
      <c r="T19" s="52">
        <f t="shared" si="11"/>
        <v>5390</v>
      </c>
      <c r="U19" s="3">
        <f t="shared" si="11"/>
        <v>656.51</v>
      </c>
      <c r="V19" s="52">
        <f t="shared" si="11"/>
        <v>115553</v>
      </c>
      <c r="W19" s="52">
        <f t="shared" si="11"/>
        <v>6981</v>
      </c>
      <c r="X19" s="3">
        <f t="shared" si="11"/>
        <v>643.57000000000005</v>
      </c>
      <c r="Y19" s="52">
        <f t="shared" si="11"/>
        <v>151115</v>
      </c>
      <c r="Z19" s="52">
        <f t="shared" si="11"/>
        <v>6794</v>
      </c>
      <c r="AA19" s="3">
        <f t="shared" si="11"/>
        <v>812.9799999999999</v>
      </c>
      <c r="AB19" s="52">
        <f t="shared" si="11"/>
        <v>227042</v>
      </c>
      <c r="AC19" s="52">
        <f t="shared" si="11"/>
        <v>6931</v>
      </c>
      <c r="AD19" s="3">
        <f t="shared" si="11"/>
        <v>991.41</v>
      </c>
      <c r="AE19" s="52">
        <f t="shared" si="11"/>
        <v>357194</v>
      </c>
      <c r="AF19" s="52">
        <f t="shared" si="11"/>
        <v>8060</v>
      </c>
      <c r="AG19" s="3">
        <f t="shared" si="11"/>
        <v>2527.6</v>
      </c>
      <c r="AH19" s="52">
        <f t="shared" si="11"/>
        <v>1077470</v>
      </c>
      <c r="AI19" s="52">
        <f t="shared" si="11"/>
        <v>18258</v>
      </c>
      <c r="AJ19" s="3">
        <f t="shared" si="11"/>
        <v>5064.74</v>
      </c>
      <c r="AK19" s="52">
        <f t="shared" si="11"/>
        <v>2233737</v>
      </c>
      <c r="AL19" s="52">
        <f t="shared" ref="AL19:BM19" si="12">SUM(AL18,AL12)</f>
        <v>27892</v>
      </c>
      <c r="AM19" s="3">
        <f t="shared" si="12"/>
        <v>8567.6099999999988</v>
      </c>
      <c r="AN19" s="52">
        <f t="shared" si="12"/>
        <v>3868673</v>
      </c>
      <c r="AO19" s="52">
        <f t="shared" si="12"/>
        <v>33234</v>
      </c>
      <c r="AP19" s="3">
        <f t="shared" si="12"/>
        <v>11348.71</v>
      </c>
      <c r="AQ19" s="52">
        <f t="shared" si="12"/>
        <v>5181706</v>
      </c>
      <c r="AR19" s="52">
        <f t="shared" si="12"/>
        <v>35785</v>
      </c>
      <c r="AS19" s="3">
        <f t="shared" si="12"/>
        <v>12303.599999999999</v>
      </c>
      <c r="AT19" s="52">
        <f t="shared" si="12"/>
        <v>5477241</v>
      </c>
      <c r="AU19" s="52">
        <f t="shared" si="12"/>
        <v>25007</v>
      </c>
      <c r="AV19" s="3">
        <f t="shared" si="12"/>
        <v>7635.4000000000005</v>
      </c>
      <c r="AW19" s="52">
        <f t="shared" si="12"/>
        <v>3311570</v>
      </c>
      <c r="AX19" s="52">
        <f t="shared" si="12"/>
        <v>11941</v>
      </c>
      <c r="AY19" s="3">
        <f t="shared" si="12"/>
        <v>4029.01</v>
      </c>
      <c r="AZ19" s="52">
        <f t="shared" si="12"/>
        <v>1633547</v>
      </c>
      <c r="BA19" s="52">
        <f t="shared" si="12"/>
        <v>4540</v>
      </c>
      <c r="BB19" s="3">
        <f t="shared" si="12"/>
        <v>2024.7300000000005</v>
      </c>
      <c r="BC19" s="52">
        <f t="shared" si="12"/>
        <v>949469</v>
      </c>
      <c r="BD19" s="52">
        <f t="shared" si="12"/>
        <v>2414</v>
      </c>
      <c r="BE19" s="3">
        <f t="shared" si="12"/>
        <v>1242.45</v>
      </c>
      <c r="BF19" s="52">
        <f t="shared" si="12"/>
        <v>658059</v>
      </c>
      <c r="BG19" s="52">
        <f t="shared" si="12"/>
        <v>1036</v>
      </c>
      <c r="BH19" s="3">
        <f t="shared" si="12"/>
        <v>807.85</v>
      </c>
      <c r="BI19" s="52">
        <f t="shared" si="12"/>
        <v>489713</v>
      </c>
      <c r="BJ19" s="52">
        <f t="shared" si="12"/>
        <v>554</v>
      </c>
      <c r="BK19" s="3">
        <f t="shared" si="12"/>
        <v>1401.2799999999997</v>
      </c>
      <c r="BL19" s="52">
        <f t="shared" si="12"/>
        <v>912992</v>
      </c>
      <c r="BM19" s="52">
        <f t="shared" si="12"/>
        <v>601</v>
      </c>
      <c r="BN19" s="3">
        <f t="shared" si="0"/>
        <v>63916.659999999996</v>
      </c>
      <c r="BO19" s="52">
        <f t="shared" si="1"/>
        <v>26867528</v>
      </c>
      <c r="BP19" s="55">
        <f t="shared" si="2"/>
        <v>212750</v>
      </c>
      <c r="BQ19" s="56"/>
      <c r="BR19" s="6" t="s">
        <v>32</v>
      </c>
      <c r="BS19" s="19">
        <f>BS6</f>
        <v>247.21</v>
      </c>
      <c r="BT19" s="19">
        <f>BT6</f>
        <v>5749.78</v>
      </c>
      <c r="BU19" s="19">
        <f>BU6</f>
        <v>49.78</v>
      </c>
      <c r="BV19" s="8"/>
      <c r="BW19" s="33">
        <f>SUM(BW6:BW10)</f>
        <v>3781.5</v>
      </c>
      <c r="BX19" s="39">
        <f>SUM(BX6:BX10)</f>
        <v>3955197</v>
      </c>
      <c r="BY19" s="8"/>
      <c r="BZ19" s="27">
        <f>SUM(BZ6:BZ11)</f>
        <v>2.52</v>
      </c>
      <c r="CA19" s="19">
        <f>SUM(BZ19,BW19,BS19:BU19,BN19)</f>
        <v>73747.45</v>
      </c>
    </row>
    <row r="20" spans="1:79" ht="18" customHeight="1">
      <c r="A20" s="56" t="s">
        <v>47</v>
      </c>
      <c r="B20" s="56" t="s">
        <v>40</v>
      </c>
      <c r="C20" s="56" t="s">
        <v>35</v>
      </c>
      <c r="D20" s="56" t="s">
        <v>33</v>
      </c>
      <c r="E20" s="4" t="s">
        <v>28</v>
      </c>
      <c r="F20" s="3">
        <v>155.83000000000001</v>
      </c>
      <c r="G20" s="52">
        <v>0</v>
      </c>
      <c r="H20" s="52">
        <v>0</v>
      </c>
      <c r="I20" s="3">
        <v>230.81</v>
      </c>
      <c r="J20" s="52">
        <v>0</v>
      </c>
      <c r="K20" s="52">
        <v>0</v>
      </c>
      <c r="L20" s="3">
        <v>202.54</v>
      </c>
      <c r="M20" s="52">
        <v>7804</v>
      </c>
      <c r="N20" s="52">
        <v>1637</v>
      </c>
      <c r="O20" s="3">
        <v>100.10000000000001</v>
      </c>
      <c r="P20" s="52">
        <v>9335</v>
      </c>
      <c r="Q20" s="52">
        <v>1118</v>
      </c>
      <c r="R20" s="3">
        <v>71.790000000000006</v>
      </c>
      <c r="S20" s="52">
        <v>10809</v>
      </c>
      <c r="T20" s="52">
        <v>954</v>
      </c>
      <c r="U20" s="3">
        <v>27.53</v>
      </c>
      <c r="V20" s="52">
        <v>5377</v>
      </c>
      <c r="W20" s="52">
        <v>379</v>
      </c>
      <c r="X20" s="3">
        <v>26.24</v>
      </c>
      <c r="Y20" s="52">
        <v>7396</v>
      </c>
      <c r="Z20" s="52">
        <v>407</v>
      </c>
      <c r="AA20" s="3">
        <v>80.06</v>
      </c>
      <c r="AB20" s="52">
        <v>29887</v>
      </c>
      <c r="AC20" s="52">
        <v>1035</v>
      </c>
      <c r="AD20" s="3">
        <v>160.20000000000002</v>
      </c>
      <c r="AE20" s="52">
        <v>65337</v>
      </c>
      <c r="AF20" s="52">
        <v>1654</v>
      </c>
      <c r="AG20" s="3">
        <v>437.22</v>
      </c>
      <c r="AH20" s="52">
        <v>204175</v>
      </c>
      <c r="AI20" s="52">
        <v>3635</v>
      </c>
      <c r="AJ20" s="3">
        <v>604.96999999999991</v>
      </c>
      <c r="AK20" s="52">
        <v>296612</v>
      </c>
      <c r="AL20" s="52">
        <v>3884</v>
      </c>
      <c r="AM20" s="3">
        <v>1548.6599999999999</v>
      </c>
      <c r="AN20" s="52">
        <v>796798</v>
      </c>
      <c r="AO20" s="52">
        <v>7381</v>
      </c>
      <c r="AP20" s="3">
        <v>2263.9900000000002</v>
      </c>
      <c r="AQ20" s="52">
        <v>1203090</v>
      </c>
      <c r="AR20" s="52">
        <v>7980</v>
      </c>
      <c r="AS20" s="3">
        <v>3158.58</v>
      </c>
      <c r="AT20" s="52">
        <v>1775011</v>
      </c>
      <c r="AU20" s="52">
        <v>7870</v>
      </c>
      <c r="AV20" s="3">
        <v>1565.49</v>
      </c>
      <c r="AW20" s="52">
        <v>935800</v>
      </c>
      <c r="AX20" s="52">
        <v>3426</v>
      </c>
      <c r="AY20" s="3">
        <v>514.98</v>
      </c>
      <c r="AZ20" s="52">
        <v>309675</v>
      </c>
      <c r="BA20" s="52">
        <v>768</v>
      </c>
      <c r="BB20" s="3">
        <v>320.96999999999997</v>
      </c>
      <c r="BC20" s="52">
        <v>189217</v>
      </c>
      <c r="BD20" s="52">
        <v>324</v>
      </c>
      <c r="BE20" s="3">
        <v>155.48000000000002</v>
      </c>
      <c r="BF20" s="52">
        <v>96358</v>
      </c>
      <c r="BG20" s="52">
        <v>98</v>
      </c>
      <c r="BH20" s="3">
        <v>112.32000000000001</v>
      </c>
      <c r="BI20" s="52">
        <v>77143</v>
      </c>
      <c r="BJ20" s="52">
        <v>76</v>
      </c>
      <c r="BK20" s="3">
        <v>230.36</v>
      </c>
      <c r="BL20" s="52">
        <v>162649</v>
      </c>
      <c r="BM20" s="52">
        <v>100</v>
      </c>
      <c r="BN20" s="3">
        <f t="shared" si="0"/>
        <v>11968.119999999999</v>
      </c>
      <c r="BO20" s="52">
        <f t="shared" si="1"/>
        <v>6182473</v>
      </c>
      <c r="BP20" s="55">
        <f t="shared" si="2"/>
        <v>42726</v>
      </c>
      <c r="BQ20" s="56" t="s">
        <v>47</v>
      </c>
      <c r="BR20" s="56" t="s">
        <v>40</v>
      </c>
      <c r="BS20" s="15">
        <v>179.58</v>
      </c>
      <c r="BT20" s="16">
        <v>5352.37</v>
      </c>
      <c r="BU20" s="15">
        <v>57.589999999999996</v>
      </c>
      <c r="BV20" s="12" t="s">
        <v>61</v>
      </c>
      <c r="BW20" s="30">
        <v>137.62</v>
      </c>
      <c r="BX20" s="36">
        <v>165144</v>
      </c>
      <c r="BY20" s="12" t="s">
        <v>67</v>
      </c>
      <c r="BZ20" s="22">
        <v>0.63</v>
      </c>
      <c r="CA20" s="22"/>
    </row>
    <row r="21" spans="1:79" ht="18" customHeight="1">
      <c r="A21" s="56"/>
      <c r="B21" s="56"/>
      <c r="C21" s="56"/>
      <c r="D21" s="56"/>
      <c r="E21" s="4" t="s">
        <v>29</v>
      </c>
      <c r="F21" s="3">
        <v>70.739999999999995</v>
      </c>
      <c r="G21" s="52">
        <v>0</v>
      </c>
      <c r="H21" s="52">
        <v>0</v>
      </c>
      <c r="I21" s="3">
        <v>95.91</v>
      </c>
      <c r="J21" s="52">
        <v>0</v>
      </c>
      <c r="K21" s="52">
        <v>0</v>
      </c>
      <c r="L21" s="3">
        <v>70.97</v>
      </c>
      <c r="M21" s="52">
        <v>2219</v>
      </c>
      <c r="N21" s="52">
        <v>458</v>
      </c>
      <c r="O21" s="3">
        <v>140.37</v>
      </c>
      <c r="P21" s="52">
        <v>11470</v>
      </c>
      <c r="Q21" s="52">
        <v>1392</v>
      </c>
      <c r="R21" s="3">
        <v>329.36</v>
      </c>
      <c r="S21" s="52">
        <v>40661</v>
      </c>
      <c r="T21" s="52">
        <v>3914</v>
      </c>
      <c r="U21" s="3">
        <v>206.04000000000002</v>
      </c>
      <c r="V21" s="52">
        <v>38903</v>
      </c>
      <c r="W21" s="52">
        <v>2857</v>
      </c>
      <c r="X21" s="3">
        <v>267.60000000000002</v>
      </c>
      <c r="Y21" s="52">
        <v>68194</v>
      </c>
      <c r="Z21" s="52">
        <v>3443</v>
      </c>
      <c r="AA21" s="3">
        <v>257.92999999999995</v>
      </c>
      <c r="AB21" s="52">
        <v>79220</v>
      </c>
      <c r="AC21" s="52">
        <v>2969</v>
      </c>
      <c r="AD21" s="3">
        <v>317.62</v>
      </c>
      <c r="AE21" s="52">
        <v>120863</v>
      </c>
      <c r="AF21" s="52">
        <v>3014</v>
      </c>
      <c r="AG21" s="3">
        <v>574.88</v>
      </c>
      <c r="AH21" s="52">
        <v>236885</v>
      </c>
      <c r="AI21" s="52">
        <v>3628</v>
      </c>
      <c r="AJ21" s="3">
        <v>993.44999999999993</v>
      </c>
      <c r="AK21" s="52">
        <v>436593</v>
      </c>
      <c r="AL21" s="52">
        <v>4937</v>
      </c>
      <c r="AM21" s="3">
        <v>985.25</v>
      </c>
      <c r="AN21" s="52">
        <v>442051</v>
      </c>
      <c r="AO21" s="52">
        <v>3476</v>
      </c>
      <c r="AP21" s="3">
        <v>873.9</v>
      </c>
      <c r="AQ21" s="52">
        <v>408373</v>
      </c>
      <c r="AR21" s="52">
        <v>2204</v>
      </c>
      <c r="AS21" s="3">
        <v>703.30000000000007</v>
      </c>
      <c r="AT21" s="52">
        <v>338262</v>
      </c>
      <c r="AU21" s="52">
        <v>1224</v>
      </c>
      <c r="AV21" s="3">
        <v>230.44</v>
      </c>
      <c r="AW21" s="52">
        <v>111102</v>
      </c>
      <c r="AX21" s="52">
        <v>279</v>
      </c>
      <c r="AY21" s="3">
        <v>103.72</v>
      </c>
      <c r="AZ21" s="52">
        <v>50501</v>
      </c>
      <c r="BA21" s="52">
        <v>57</v>
      </c>
      <c r="BB21" s="3">
        <v>38.89</v>
      </c>
      <c r="BC21" s="52">
        <v>19528</v>
      </c>
      <c r="BD21" s="52">
        <v>22</v>
      </c>
      <c r="BE21" s="3">
        <v>99.96</v>
      </c>
      <c r="BF21" s="52">
        <v>50726</v>
      </c>
      <c r="BG21" s="52">
        <v>115</v>
      </c>
      <c r="BH21" s="3">
        <v>124.75</v>
      </c>
      <c r="BI21" s="52">
        <v>62389</v>
      </c>
      <c r="BJ21" s="52">
        <v>26</v>
      </c>
      <c r="BK21" s="3">
        <v>128.49</v>
      </c>
      <c r="BL21" s="52">
        <v>67357</v>
      </c>
      <c r="BM21" s="52">
        <v>128</v>
      </c>
      <c r="BN21" s="3">
        <f t="shared" si="0"/>
        <v>6613.57</v>
      </c>
      <c r="BO21" s="52">
        <f t="shared" si="1"/>
        <v>2585297</v>
      </c>
      <c r="BP21" s="55">
        <f t="shared" si="2"/>
        <v>34143</v>
      </c>
      <c r="BQ21" s="56"/>
      <c r="BR21" s="56"/>
      <c r="BS21" s="17">
        <v>0</v>
      </c>
      <c r="BT21" s="18">
        <v>0</v>
      </c>
      <c r="BU21" s="17">
        <v>0</v>
      </c>
      <c r="BV21" s="13" t="s">
        <v>62</v>
      </c>
      <c r="BW21" s="31">
        <v>99.14</v>
      </c>
      <c r="BX21" s="37">
        <v>79178</v>
      </c>
      <c r="BY21" s="13" t="s">
        <v>68</v>
      </c>
      <c r="BZ21" s="23">
        <v>0</v>
      </c>
      <c r="CA21" s="23"/>
    </row>
    <row r="22" spans="1:79" ht="18" customHeight="1">
      <c r="A22" s="56"/>
      <c r="B22" s="56"/>
      <c r="C22" s="56"/>
      <c r="D22" s="56"/>
      <c r="E22" s="4" t="s">
        <v>30</v>
      </c>
      <c r="F22" s="3">
        <v>0</v>
      </c>
      <c r="G22" s="52">
        <v>0</v>
      </c>
      <c r="H22" s="52">
        <v>0</v>
      </c>
      <c r="I22" s="3">
        <v>0</v>
      </c>
      <c r="J22" s="52">
        <v>0</v>
      </c>
      <c r="K22" s="52">
        <v>0</v>
      </c>
      <c r="L22" s="3">
        <v>0</v>
      </c>
      <c r="M22" s="52">
        <v>0</v>
      </c>
      <c r="N22" s="52">
        <v>0</v>
      </c>
      <c r="O22" s="3">
        <v>0.09</v>
      </c>
      <c r="P22" s="52">
        <v>9</v>
      </c>
      <c r="Q22" s="52">
        <v>1</v>
      </c>
      <c r="R22" s="3">
        <v>0.19</v>
      </c>
      <c r="S22" s="52">
        <v>18</v>
      </c>
      <c r="T22" s="52">
        <v>1</v>
      </c>
      <c r="U22" s="3">
        <v>0</v>
      </c>
      <c r="V22" s="52">
        <v>0</v>
      </c>
      <c r="W22" s="52">
        <v>0</v>
      </c>
      <c r="X22" s="3">
        <v>0</v>
      </c>
      <c r="Y22" s="52">
        <v>0</v>
      </c>
      <c r="Z22" s="52">
        <v>0</v>
      </c>
      <c r="AA22" s="3">
        <v>0</v>
      </c>
      <c r="AB22" s="52">
        <v>0</v>
      </c>
      <c r="AC22" s="52">
        <v>0</v>
      </c>
      <c r="AD22" s="3">
        <v>0</v>
      </c>
      <c r="AE22" s="52">
        <v>0</v>
      </c>
      <c r="AF22" s="52">
        <v>0</v>
      </c>
      <c r="AG22" s="3">
        <v>0.18</v>
      </c>
      <c r="AH22" s="52">
        <v>47</v>
      </c>
      <c r="AI22" s="52">
        <v>1</v>
      </c>
      <c r="AJ22" s="3">
        <v>0.38</v>
      </c>
      <c r="AK22" s="52">
        <v>104</v>
      </c>
      <c r="AL22" s="52">
        <v>1</v>
      </c>
      <c r="AM22" s="3">
        <v>14.65</v>
      </c>
      <c r="AN22" s="52">
        <v>4219</v>
      </c>
      <c r="AO22" s="52">
        <v>35</v>
      </c>
      <c r="AP22" s="3">
        <v>65.87</v>
      </c>
      <c r="AQ22" s="52">
        <v>17753</v>
      </c>
      <c r="AR22" s="52">
        <v>92</v>
      </c>
      <c r="AS22" s="3">
        <v>54.29</v>
      </c>
      <c r="AT22" s="52">
        <v>15127</v>
      </c>
      <c r="AU22" s="52">
        <v>51</v>
      </c>
      <c r="AV22" s="3">
        <v>13.37</v>
      </c>
      <c r="AW22" s="52">
        <v>3722</v>
      </c>
      <c r="AX22" s="52">
        <v>4</v>
      </c>
      <c r="AY22" s="3">
        <v>3.25</v>
      </c>
      <c r="AZ22" s="52">
        <v>866</v>
      </c>
      <c r="BA22" s="52">
        <v>0</v>
      </c>
      <c r="BB22" s="3">
        <v>1.72</v>
      </c>
      <c r="BC22" s="52">
        <v>500</v>
      </c>
      <c r="BD22" s="52">
        <v>0</v>
      </c>
      <c r="BE22" s="3">
        <v>13.53</v>
      </c>
      <c r="BF22" s="52">
        <v>3599</v>
      </c>
      <c r="BG22" s="52">
        <v>0</v>
      </c>
      <c r="BH22" s="3">
        <v>2.14</v>
      </c>
      <c r="BI22" s="52">
        <v>527</v>
      </c>
      <c r="BJ22" s="52">
        <v>0</v>
      </c>
      <c r="BK22" s="3">
        <v>0.17</v>
      </c>
      <c r="BL22" s="52">
        <v>51</v>
      </c>
      <c r="BM22" s="52">
        <v>0</v>
      </c>
      <c r="BN22" s="3">
        <f t="shared" si="0"/>
        <v>169.82999999999998</v>
      </c>
      <c r="BO22" s="52">
        <f t="shared" si="1"/>
        <v>46542</v>
      </c>
      <c r="BP22" s="55">
        <f t="shared" si="2"/>
        <v>186</v>
      </c>
      <c r="BQ22" s="56"/>
      <c r="BR22" s="56"/>
      <c r="BS22" s="17">
        <v>0</v>
      </c>
      <c r="BT22" s="18">
        <v>0</v>
      </c>
      <c r="BU22" s="17">
        <v>0</v>
      </c>
      <c r="BV22" s="13" t="s">
        <v>63</v>
      </c>
      <c r="BW22" s="31">
        <v>7.89</v>
      </c>
      <c r="BX22" s="37">
        <v>4734</v>
      </c>
      <c r="BY22" s="13" t="s">
        <v>88</v>
      </c>
      <c r="BZ22" s="23">
        <v>0</v>
      </c>
      <c r="CA22" s="23"/>
    </row>
    <row r="23" spans="1:79" ht="18" customHeight="1">
      <c r="A23" s="56"/>
      <c r="B23" s="56"/>
      <c r="C23" s="56"/>
      <c r="D23" s="56"/>
      <c r="E23" s="4" t="s">
        <v>31</v>
      </c>
      <c r="F23" s="3">
        <v>0</v>
      </c>
      <c r="G23" s="52">
        <v>0</v>
      </c>
      <c r="H23" s="52">
        <v>0</v>
      </c>
      <c r="I23" s="3">
        <v>0.06</v>
      </c>
      <c r="J23" s="52">
        <v>0</v>
      </c>
      <c r="K23" s="52">
        <v>0</v>
      </c>
      <c r="L23" s="3">
        <v>0.27</v>
      </c>
      <c r="M23" s="52">
        <v>9</v>
      </c>
      <c r="N23" s="52">
        <v>2</v>
      </c>
      <c r="O23" s="3">
        <v>1.02</v>
      </c>
      <c r="P23" s="52">
        <v>91</v>
      </c>
      <c r="Q23" s="52">
        <v>7</v>
      </c>
      <c r="R23" s="3">
        <v>4.2300000000000004</v>
      </c>
      <c r="S23" s="52">
        <v>419</v>
      </c>
      <c r="T23" s="52">
        <v>34</v>
      </c>
      <c r="U23" s="3">
        <v>0</v>
      </c>
      <c r="V23" s="52">
        <v>0</v>
      </c>
      <c r="W23" s="52">
        <v>0</v>
      </c>
      <c r="X23" s="3">
        <v>0.16</v>
      </c>
      <c r="Y23" s="52">
        <v>34</v>
      </c>
      <c r="Z23" s="52">
        <v>1</v>
      </c>
      <c r="AA23" s="3">
        <v>0</v>
      </c>
      <c r="AB23" s="52">
        <v>0</v>
      </c>
      <c r="AC23" s="52">
        <v>0</v>
      </c>
      <c r="AD23" s="3">
        <v>0</v>
      </c>
      <c r="AE23" s="52">
        <v>0</v>
      </c>
      <c r="AF23" s="52">
        <v>0</v>
      </c>
      <c r="AG23" s="3">
        <v>0</v>
      </c>
      <c r="AH23" s="52">
        <v>0</v>
      </c>
      <c r="AI23" s="52">
        <v>0</v>
      </c>
      <c r="AJ23" s="3">
        <v>1.75</v>
      </c>
      <c r="AK23" s="52">
        <v>334</v>
      </c>
      <c r="AL23" s="52">
        <v>3</v>
      </c>
      <c r="AM23" s="3">
        <v>0</v>
      </c>
      <c r="AN23" s="52">
        <v>0</v>
      </c>
      <c r="AO23" s="52">
        <v>0</v>
      </c>
      <c r="AP23" s="3">
        <v>0</v>
      </c>
      <c r="AQ23" s="52">
        <v>0</v>
      </c>
      <c r="AR23" s="52">
        <v>0</v>
      </c>
      <c r="AS23" s="3">
        <v>0</v>
      </c>
      <c r="AT23" s="52">
        <v>0</v>
      </c>
      <c r="AU23" s="52">
        <v>0</v>
      </c>
      <c r="AV23" s="3">
        <v>0</v>
      </c>
      <c r="AW23" s="52">
        <v>0</v>
      </c>
      <c r="AX23" s="52">
        <v>0</v>
      </c>
      <c r="AY23" s="3">
        <v>0.92</v>
      </c>
      <c r="AZ23" s="52">
        <v>192</v>
      </c>
      <c r="BA23" s="52">
        <v>0</v>
      </c>
      <c r="BB23" s="3">
        <v>0</v>
      </c>
      <c r="BC23" s="52">
        <v>0</v>
      </c>
      <c r="BD23" s="52">
        <v>0</v>
      </c>
      <c r="BE23" s="3">
        <v>0</v>
      </c>
      <c r="BF23" s="52">
        <v>0</v>
      </c>
      <c r="BG23" s="52">
        <v>0</v>
      </c>
      <c r="BH23" s="3">
        <v>0</v>
      </c>
      <c r="BI23" s="52">
        <v>0</v>
      </c>
      <c r="BJ23" s="52">
        <v>0</v>
      </c>
      <c r="BK23" s="3">
        <v>0</v>
      </c>
      <c r="BL23" s="52">
        <v>0</v>
      </c>
      <c r="BM23" s="52">
        <v>0</v>
      </c>
      <c r="BN23" s="3">
        <f t="shared" si="0"/>
        <v>8.41</v>
      </c>
      <c r="BO23" s="52">
        <f t="shared" si="1"/>
        <v>1079</v>
      </c>
      <c r="BP23" s="55">
        <f t="shared" si="2"/>
        <v>47</v>
      </c>
      <c r="BQ23" s="56"/>
      <c r="BR23" s="56"/>
      <c r="BS23" s="17">
        <v>0</v>
      </c>
      <c r="BT23" s="18">
        <v>0</v>
      </c>
      <c r="BU23" s="17">
        <v>0</v>
      </c>
      <c r="BV23" s="13" t="s">
        <v>64</v>
      </c>
      <c r="BW23" s="31">
        <v>1.03</v>
      </c>
      <c r="BX23" s="37">
        <v>515</v>
      </c>
      <c r="BY23" s="13" t="s">
        <v>70</v>
      </c>
      <c r="BZ23" s="23">
        <v>0</v>
      </c>
      <c r="CA23" s="23"/>
    </row>
    <row r="24" spans="1:79" ht="18" customHeight="1">
      <c r="A24" s="56"/>
      <c r="B24" s="56"/>
      <c r="C24" s="56"/>
      <c r="D24" s="56"/>
      <c r="E24" s="4" t="s">
        <v>32</v>
      </c>
      <c r="F24" s="3">
        <f t="shared" ref="F24:AK24" si="13">SUM(F20:F23)</f>
        <v>226.57</v>
      </c>
      <c r="G24" s="52">
        <f t="shared" si="13"/>
        <v>0</v>
      </c>
      <c r="H24" s="52">
        <f t="shared" si="13"/>
        <v>0</v>
      </c>
      <c r="I24" s="3">
        <f t="shared" si="13"/>
        <v>326.78000000000003</v>
      </c>
      <c r="J24" s="52">
        <f t="shared" si="13"/>
        <v>0</v>
      </c>
      <c r="K24" s="52">
        <f t="shared" si="13"/>
        <v>0</v>
      </c>
      <c r="L24" s="3">
        <f t="shared" si="13"/>
        <v>273.77999999999997</v>
      </c>
      <c r="M24" s="52">
        <f t="shared" si="13"/>
        <v>10032</v>
      </c>
      <c r="N24" s="52">
        <f t="shared" si="13"/>
        <v>2097</v>
      </c>
      <c r="O24" s="3">
        <f t="shared" si="13"/>
        <v>241.58000000000004</v>
      </c>
      <c r="P24" s="52">
        <f t="shared" si="13"/>
        <v>20905</v>
      </c>
      <c r="Q24" s="52">
        <f t="shared" si="13"/>
        <v>2518</v>
      </c>
      <c r="R24" s="3">
        <f t="shared" si="13"/>
        <v>405.57000000000005</v>
      </c>
      <c r="S24" s="52">
        <f t="shared" si="13"/>
        <v>51907</v>
      </c>
      <c r="T24" s="52">
        <f t="shared" si="13"/>
        <v>4903</v>
      </c>
      <c r="U24" s="3">
        <f t="shared" si="13"/>
        <v>233.57000000000002</v>
      </c>
      <c r="V24" s="52">
        <f t="shared" si="13"/>
        <v>44280</v>
      </c>
      <c r="W24" s="52">
        <f t="shared" si="13"/>
        <v>3236</v>
      </c>
      <c r="X24" s="3">
        <f t="shared" si="13"/>
        <v>294.00000000000006</v>
      </c>
      <c r="Y24" s="52">
        <f t="shared" si="13"/>
        <v>75624</v>
      </c>
      <c r="Z24" s="52">
        <f t="shared" si="13"/>
        <v>3851</v>
      </c>
      <c r="AA24" s="3">
        <f t="shared" si="13"/>
        <v>337.98999999999995</v>
      </c>
      <c r="AB24" s="52">
        <f t="shared" si="13"/>
        <v>109107</v>
      </c>
      <c r="AC24" s="52">
        <f t="shared" si="13"/>
        <v>4004</v>
      </c>
      <c r="AD24" s="3">
        <f t="shared" si="13"/>
        <v>477.82000000000005</v>
      </c>
      <c r="AE24" s="52">
        <f t="shared" si="13"/>
        <v>186200</v>
      </c>
      <c r="AF24" s="52">
        <f t="shared" si="13"/>
        <v>4668</v>
      </c>
      <c r="AG24" s="3">
        <f t="shared" si="13"/>
        <v>1012.28</v>
      </c>
      <c r="AH24" s="52">
        <f t="shared" si="13"/>
        <v>441107</v>
      </c>
      <c r="AI24" s="52">
        <f t="shared" si="13"/>
        <v>7264</v>
      </c>
      <c r="AJ24" s="3">
        <f t="shared" si="13"/>
        <v>1600.55</v>
      </c>
      <c r="AK24" s="52">
        <f t="shared" si="13"/>
        <v>733643</v>
      </c>
      <c r="AL24" s="52">
        <f t="shared" ref="AL24:BM24" si="14">SUM(AL20:AL23)</f>
        <v>8825</v>
      </c>
      <c r="AM24" s="3">
        <f t="shared" si="14"/>
        <v>2548.56</v>
      </c>
      <c r="AN24" s="52">
        <f t="shared" si="14"/>
        <v>1243068</v>
      </c>
      <c r="AO24" s="52">
        <f t="shared" si="14"/>
        <v>10892</v>
      </c>
      <c r="AP24" s="3">
        <f t="shared" si="14"/>
        <v>3203.76</v>
      </c>
      <c r="AQ24" s="52">
        <f t="shared" si="14"/>
        <v>1629216</v>
      </c>
      <c r="AR24" s="52">
        <f t="shared" si="14"/>
        <v>10276</v>
      </c>
      <c r="AS24" s="3">
        <f t="shared" si="14"/>
        <v>3916.17</v>
      </c>
      <c r="AT24" s="52">
        <f t="shared" si="14"/>
        <v>2128400</v>
      </c>
      <c r="AU24" s="52">
        <f t="shared" si="14"/>
        <v>9145</v>
      </c>
      <c r="AV24" s="3">
        <f t="shared" si="14"/>
        <v>1809.3</v>
      </c>
      <c r="AW24" s="52">
        <f t="shared" si="14"/>
        <v>1050624</v>
      </c>
      <c r="AX24" s="52">
        <f t="shared" si="14"/>
        <v>3709</v>
      </c>
      <c r="AY24" s="3">
        <f t="shared" si="14"/>
        <v>622.87</v>
      </c>
      <c r="AZ24" s="52">
        <f t="shared" si="14"/>
        <v>361234</v>
      </c>
      <c r="BA24" s="52">
        <f t="shared" si="14"/>
        <v>825</v>
      </c>
      <c r="BB24" s="3">
        <f t="shared" si="14"/>
        <v>361.58</v>
      </c>
      <c r="BC24" s="52">
        <f t="shared" si="14"/>
        <v>209245</v>
      </c>
      <c r="BD24" s="52">
        <f t="shared" si="14"/>
        <v>346</v>
      </c>
      <c r="BE24" s="3">
        <f t="shared" si="14"/>
        <v>268.96999999999997</v>
      </c>
      <c r="BF24" s="52">
        <f t="shared" si="14"/>
        <v>150683</v>
      </c>
      <c r="BG24" s="52">
        <f t="shared" si="14"/>
        <v>213</v>
      </c>
      <c r="BH24" s="3">
        <f t="shared" si="14"/>
        <v>239.20999999999998</v>
      </c>
      <c r="BI24" s="52">
        <f t="shared" si="14"/>
        <v>140059</v>
      </c>
      <c r="BJ24" s="52">
        <f t="shared" si="14"/>
        <v>102</v>
      </c>
      <c r="BK24" s="3">
        <f t="shared" si="14"/>
        <v>359.02000000000004</v>
      </c>
      <c r="BL24" s="52">
        <f t="shared" si="14"/>
        <v>230057</v>
      </c>
      <c r="BM24" s="52">
        <f t="shared" si="14"/>
        <v>228</v>
      </c>
      <c r="BN24" s="3">
        <f t="shared" si="0"/>
        <v>18759.930000000004</v>
      </c>
      <c r="BO24" s="52">
        <f t="shared" si="1"/>
        <v>8815391</v>
      </c>
      <c r="BP24" s="55">
        <f t="shared" si="2"/>
        <v>77102</v>
      </c>
      <c r="BQ24" s="56"/>
      <c r="BR24" s="56"/>
      <c r="BS24" s="17">
        <v>0</v>
      </c>
      <c r="BT24" s="18">
        <v>0</v>
      </c>
      <c r="BU24" s="17">
        <v>0</v>
      </c>
      <c r="BV24" s="13" t="s">
        <v>65</v>
      </c>
      <c r="BW24" s="31">
        <v>15.25</v>
      </c>
      <c r="BX24" s="37">
        <v>3050</v>
      </c>
      <c r="BY24" s="13" t="s">
        <v>72</v>
      </c>
      <c r="BZ24" s="23">
        <v>0</v>
      </c>
      <c r="CA24" s="23"/>
    </row>
    <row r="25" spans="1:79" ht="18" customHeight="1">
      <c r="A25" s="56"/>
      <c r="B25" s="56"/>
      <c r="C25" s="56"/>
      <c r="D25" s="57" t="s">
        <v>36</v>
      </c>
      <c r="E25" s="57"/>
      <c r="F25" s="3">
        <v>27.130000000000003</v>
      </c>
      <c r="G25" s="52">
        <v>0</v>
      </c>
      <c r="H25" s="52">
        <v>0</v>
      </c>
      <c r="I25" s="3">
        <v>68</v>
      </c>
      <c r="J25" s="52">
        <v>1964</v>
      </c>
      <c r="K25" s="52">
        <v>390</v>
      </c>
      <c r="L25" s="3">
        <v>73</v>
      </c>
      <c r="M25" s="52">
        <v>5196</v>
      </c>
      <c r="N25" s="52">
        <v>497</v>
      </c>
      <c r="O25" s="3">
        <v>109.58999999999999</v>
      </c>
      <c r="P25" s="52">
        <v>10133</v>
      </c>
      <c r="Q25" s="52">
        <v>497</v>
      </c>
      <c r="R25" s="3">
        <v>139.51</v>
      </c>
      <c r="S25" s="52">
        <v>14229</v>
      </c>
      <c r="T25" s="52">
        <v>538</v>
      </c>
      <c r="U25" s="3">
        <v>43.61</v>
      </c>
      <c r="V25" s="52">
        <v>5283</v>
      </c>
      <c r="W25" s="52">
        <v>107</v>
      </c>
      <c r="X25" s="3">
        <v>48.029999999999994</v>
      </c>
      <c r="Y25" s="52">
        <v>7326</v>
      </c>
      <c r="Z25" s="52">
        <v>89</v>
      </c>
      <c r="AA25" s="3">
        <v>70.75</v>
      </c>
      <c r="AB25" s="52">
        <v>11598</v>
      </c>
      <c r="AC25" s="52">
        <v>116</v>
      </c>
      <c r="AD25" s="3">
        <v>71.099999999999994</v>
      </c>
      <c r="AE25" s="52">
        <v>12485</v>
      </c>
      <c r="AF25" s="52">
        <v>95</v>
      </c>
      <c r="AG25" s="3">
        <v>81.25</v>
      </c>
      <c r="AH25" s="52">
        <v>14964</v>
      </c>
      <c r="AI25" s="52">
        <v>93</v>
      </c>
      <c r="AJ25" s="3">
        <v>52.89</v>
      </c>
      <c r="AK25" s="52">
        <v>8942</v>
      </c>
      <c r="AL25" s="52">
        <v>52</v>
      </c>
      <c r="AM25" s="3">
        <v>14.45</v>
      </c>
      <c r="AN25" s="52">
        <v>2361</v>
      </c>
      <c r="AO25" s="52">
        <v>5</v>
      </c>
      <c r="AP25" s="3">
        <v>24.14</v>
      </c>
      <c r="AQ25" s="52">
        <v>3737</v>
      </c>
      <c r="AR25" s="52">
        <v>9</v>
      </c>
      <c r="AS25" s="3">
        <v>7.15</v>
      </c>
      <c r="AT25" s="52">
        <v>1147</v>
      </c>
      <c r="AU25" s="52">
        <v>1</v>
      </c>
      <c r="AV25" s="3">
        <v>4.57</v>
      </c>
      <c r="AW25" s="52">
        <v>778</v>
      </c>
      <c r="AX25" s="52">
        <v>1</v>
      </c>
      <c r="AY25" s="3">
        <v>0.95</v>
      </c>
      <c r="AZ25" s="52">
        <v>176</v>
      </c>
      <c r="BA25" s="52">
        <v>0</v>
      </c>
      <c r="BB25" s="3">
        <v>0.39</v>
      </c>
      <c r="BC25" s="52">
        <v>51</v>
      </c>
      <c r="BD25" s="52">
        <v>0</v>
      </c>
      <c r="BE25" s="3">
        <v>0.6</v>
      </c>
      <c r="BF25" s="52">
        <v>97</v>
      </c>
      <c r="BG25" s="52">
        <v>0</v>
      </c>
      <c r="BH25" s="3">
        <v>1.84</v>
      </c>
      <c r="BI25" s="52">
        <v>242</v>
      </c>
      <c r="BJ25" s="52">
        <v>0</v>
      </c>
      <c r="BK25" s="3">
        <v>5.47</v>
      </c>
      <c r="BL25" s="52">
        <v>886</v>
      </c>
      <c r="BM25" s="52">
        <v>0</v>
      </c>
      <c r="BN25" s="3">
        <f t="shared" si="0"/>
        <v>844.42000000000007</v>
      </c>
      <c r="BO25" s="52">
        <f t="shared" si="1"/>
        <v>101595</v>
      </c>
      <c r="BP25" s="55">
        <f t="shared" si="2"/>
        <v>2490</v>
      </c>
      <c r="BQ25" s="56"/>
      <c r="BR25" s="56"/>
      <c r="BS25" s="17">
        <v>0</v>
      </c>
      <c r="BT25" s="18">
        <v>0</v>
      </c>
      <c r="BU25" s="17">
        <v>0</v>
      </c>
      <c r="BV25" s="13"/>
      <c r="BW25" s="31">
        <v>0</v>
      </c>
      <c r="BX25" s="37">
        <v>0</v>
      </c>
      <c r="BY25" s="13" t="s">
        <v>71</v>
      </c>
      <c r="BZ25" s="23">
        <v>0</v>
      </c>
      <c r="CA25" s="23"/>
    </row>
    <row r="26" spans="1:79" ht="18" customHeight="1">
      <c r="A26" s="56"/>
      <c r="B26" s="56"/>
      <c r="C26" s="56"/>
      <c r="D26" s="57" t="s">
        <v>37</v>
      </c>
      <c r="E26" s="57"/>
      <c r="F26" s="3">
        <f t="shared" ref="F26:AK26" si="15">SUM(F24:F25)</f>
        <v>253.7</v>
      </c>
      <c r="G26" s="52">
        <f t="shared" si="15"/>
        <v>0</v>
      </c>
      <c r="H26" s="52">
        <f t="shared" si="15"/>
        <v>0</v>
      </c>
      <c r="I26" s="3">
        <f t="shared" si="15"/>
        <v>394.78000000000003</v>
      </c>
      <c r="J26" s="52">
        <f t="shared" si="15"/>
        <v>1964</v>
      </c>
      <c r="K26" s="52">
        <f t="shared" si="15"/>
        <v>390</v>
      </c>
      <c r="L26" s="3">
        <f t="shared" si="15"/>
        <v>346.78</v>
      </c>
      <c r="M26" s="52">
        <f t="shared" si="15"/>
        <v>15228</v>
      </c>
      <c r="N26" s="52">
        <f t="shared" si="15"/>
        <v>2594</v>
      </c>
      <c r="O26" s="3">
        <f t="shared" si="15"/>
        <v>351.17</v>
      </c>
      <c r="P26" s="52">
        <f t="shared" si="15"/>
        <v>31038</v>
      </c>
      <c r="Q26" s="52">
        <f t="shared" si="15"/>
        <v>3015</v>
      </c>
      <c r="R26" s="3">
        <f t="shared" si="15"/>
        <v>545.08000000000004</v>
      </c>
      <c r="S26" s="52">
        <f t="shared" si="15"/>
        <v>66136</v>
      </c>
      <c r="T26" s="52">
        <f t="shared" si="15"/>
        <v>5441</v>
      </c>
      <c r="U26" s="3">
        <f t="shared" si="15"/>
        <v>277.18</v>
      </c>
      <c r="V26" s="52">
        <f t="shared" si="15"/>
        <v>49563</v>
      </c>
      <c r="W26" s="52">
        <f t="shared" si="15"/>
        <v>3343</v>
      </c>
      <c r="X26" s="3">
        <f t="shared" si="15"/>
        <v>342.03000000000003</v>
      </c>
      <c r="Y26" s="52">
        <f t="shared" si="15"/>
        <v>82950</v>
      </c>
      <c r="Z26" s="52">
        <f t="shared" si="15"/>
        <v>3940</v>
      </c>
      <c r="AA26" s="3">
        <f t="shared" si="15"/>
        <v>408.73999999999995</v>
      </c>
      <c r="AB26" s="52">
        <f t="shared" si="15"/>
        <v>120705</v>
      </c>
      <c r="AC26" s="52">
        <f t="shared" si="15"/>
        <v>4120</v>
      </c>
      <c r="AD26" s="3">
        <f t="shared" si="15"/>
        <v>548.92000000000007</v>
      </c>
      <c r="AE26" s="52">
        <f t="shared" si="15"/>
        <v>198685</v>
      </c>
      <c r="AF26" s="52">
        <f t="shared" si="15"/>
        <v>4763</v>
      </c>
      <c r="AG26" s="3">
        <f t="shared" si="15"/>
        <v>1093.53</v>
      </c>
      <c r="AH26" s="52">
        <f t="shared" si="15"/>
        <v>456071</v>
      </c>
      <c r="AI26" s="52">
        <f t="shared" si="15"/>
        <v>7357</v>
      </c>
      <c r="AJ26" s="3">
        <f t="shared" si="15"/>
        <v>1653.44</v>
      </c>
      <c r="AK26" s="52">
        <f t="shared" si="15"/>
        <v>742585</v>
      </c>
      <c r="AL26" s="52">
        <f t="shared" ref="AL26:BM26" si="16">SUM(AL24:AL25)</f>
        <v>8877</v>
      </c>
      <c r="AM26" s="3">
        <f t="shared" si="16"/>
        <v>2563.0099999999998</v>
      </c>
      <c r="AN26" s="52">
        <f t="shared" si="16"/>
        <v>1245429</v>
      </c>
      <c r="AO26" s="52">
        <f t="shared" si="16"/>
        <v>10897</v>
      </c>
      <c r="AP26" s="3">
        <f t="shared" si="16"/>
        <v>3227.9</v>
      </c>
      <c r="AQ26" s="52">
        <f t="shared" si="16"/>
        <v>1632953</v>
      </c>
      <c r="AR26" s="52">
        <f t="shared" si="16"/>
        <v>10285</v>
      </c>
      <c r="AS26" s="3">
        <f t="shared" si="16"/>
        <v>3923.32</v>
      </c>
      <c r="AT26" s="52">
        <f t="shared" si="16"/>
        <v>2129547</v>
      </c>
      <c r="AU26" s="52">
        <f t="shared" si="16"/>
        <v>9146</v>
      </c>
      <c r="AV26" s="3">
        <f t="shared" si="16"/>
        <v>1813.87</v>
      </c>
      <c r="AW26" s="52">
        <f t="shared" si="16"/>
        <v>1051402</v>
      </c>
      <c r="AX26" s="52">
        <f t="shared" si="16"/>
        <v>3710</v>
      </c>
      <c r="AY26" s="3">
        <f t="shared" si="16"/>
        <v>623.82000000000005</v>
      </c>
      <c r="AZ26" s="52">
        <f t="shared" si="16"/>
        <v>361410</v>
      </c>
      <c r="BA26" s="52">
        <f t="shared" si="16"/>
        <v>825</v>
      </c>
      <c r="BB26" s="3">
        <f t="shared" si="16"/>
        <v>361.96999999999997</v>
      </c>
      <c r="BC26" s="52">
        <f t="shared" si="16"/>
        <v>209296</v>
      </c>
      <c r="BD26" s="52">
        <f t="shared" si="16"/>
        <v>346</v>
      </c>
      <c r="BE26" s="3">
        <f t="shared" si="16"/>
        <v>269.57</v>
      </c>
      <c r="BF26" s="52">
        <f t="shared" si="16"/>
        <v>150780</v>
      </c>
      <c r="BG26" s="52">
        <f t="shared" si="16"/>
        <v>213</v>
      </c>
      <c r="BH26" s="3">
        <f t="shared" si="16"/>
        <v>241.04999999999998</v>
      </c>
      <c r="BI26" s="52">
        <f t="shared" si="16"/>
        <v>140301</v>
      </c>
      <c r="BJ26" s="52">
        <f t="shared" si="16"/>
        <v>102</v>
      </c>
      <c r="BK26" s="3">
        <f t="shared" si="16"/>
        <v>364.49000000000007</v>
      </c>
      <c r="BL26" s="52">
        <f t="shared" si="16"/>
        <v>230943</v>
      </c>
      <c r="BM26" s="52">
        <f t="shared" si="16"/>
        <v>228</v>
      </c>
      <c r="BN26" s="3">
        <f t="shared" si="0"/>
        <v>19604.350000000002</v>
      </c>
      <c r="BO26" s="52">
        <f t="shared" si="1"/>
        <v>8916986</v>
      </c>
      <c r="BP26" s="55">
        <f t="shared" si="2"/>
        <v>79592</v>
      </c>
      <c r="BQ26" s="56"/>
      <c r="BR26" s="56"/>
      <c r="BS26" s="17">
        <v>0</v>
      </c>
      <c r="BT26" s="18">
        <v>0</v>
      </c>
      <c r="BU26" s="17">
        <v>0</v>
      </c>
      <c r="BV26" s="13"/>
      <c r="BW26" s="31">
        <v>0</v>
      </c>
      <c r="BX26" s="37">
        <v>0</v>
      </c>
      <c r="BY26" s="13"/>
      <c r="BZ26" s="23">
        <v>0</v>
      </c>
      <c r="CA26" s="23"/>
    </row>
    <row r="27" spans="1:79" ht="18" customHeight="1">
      <c r="A27" s="56"/>
      <c r="B27" s="56"/>
      <c r="C27" s="56" t="s">
        <v>41</v>
      </c>
      <c r="D27" s="57" t="s">
        <v>38</v>
      </c>
      <c r="E27" s="57"/>
      <c r="F27" s="3">
        <v>0</v>
      </c>
      <c r="G27" s="52">
        <v>0</v>
      </c>
      <c r="H27" s="52">
        <v>0</v>
      </c>
      <c r="I27" s="3">
        <v>0</v>
      </c>
      <c r="J27" s="52">
        <v>0</v>
      </c>
      <c r="K27" s="52">
        <v>0</v>
      </c>
      <c r="L27" s="3">
        <v>0</v>
      </c>
      <c r="M27" s="52">
        <v>0</v>
      </c>
      <c r="N27" s="52">
        <v>0</v>
      </c>
      <c r="O27" s="3">
        <v>0</v>
      </c>
      <c r="P27" s="52">
        <v>0</v>
      </c>
      <c r="Q27" s="52">
        <v>0</v>
      </c>
      <c r="R27" s="3">
        <v>0</v>
      </c>
      <c r="S27" s="52">
        <v>0</v>
      </c>
      <c r="T27" s="52">
        <v>0</v>
      </c>
      <c r="U27" s="3">
        <v>0</v>
      </c>
      <c r="V27" s="52">
        <v>0</v>
      </c>
      <c r="W27" s="52">
        <v>0</v>
      </c>
      <c r="X27" s="3">
        <v>0</v>
      </c>
      <c r="Y27" s="52">
        <v>0</v>
      </c>
      <c r="Z27" s="52">
        <v>0</v>
      </c>
      <c r="AA27" s="3">
        <v>0</v>
      </c>
      <c r="AB27" s="52">
        <v>0</v>
      </c>
      <c r="AC27" s="52">
        <v>0</v>
      </c>
      <c r="AD27" s="3">
        <v>0</v>
      </c>
      <c r="AE27" s="52">
        <v>0</v>
      </c>
      <c r="AF27" s="52">
        <v>0</v>
      </c>
      <c r="AG27" s="3">
        <v>0</v>
      </c>
      <c r="AH27" s="52">
        <v>0</v>
      </c>
      <c r="AI27" s="52">
        <v>0</v>
      </c>
      <c r="AJ27" s="3">
        <v>0.14000000000000001</v>
      </c>
      <c r="AK27" s="52">
        <v>37</v>
      </c>
      <c r="AL27" s="52">
        <v>0</v>
      </c>
      <c r="AM27" s="3">
        <v>0.46</v>
      </c>
      <c r="AN27" s="52">
        <v>126</v>
      </c>
      <c r="AO27" s="52">
        <v>0</v>
      </c>
      <c r="AP27" s="3">
        <v>7.34</v>
      </c>
      <c r="AQ27" s="52">
        <v>2032</v>
      </c>
      <c r="AR27" s="52">
        <v>10</v>
      </c>
      <c r="AS27" s="3">
        <v>11.04</v>
      </c>
      <c r="AT27" s="52">
        <v>2921</v>
      </c>
      <c r="AU27" s="52">
        <v>5</v>
      </c>
      <c r="AV27" s="3">
        <v>6.28</v>
      </c>
      <c r="AW27" s="52">
        <v>1824</v>
      </c>
      <c r="AX27" s="52">
        <v>5</v>
      </c>
      <c r="AY27" s="3">
        <v>4.3899999999999997</v>
      </c>
      <c r="AZ27" s="52">
        <v>1169</v>
      </c>
      <c r="BA27" s="52">
        <v>0</v>
      </c>
      <c r="BB27" s="3">
        <v>3.97</v>
      </c>
      <c r="BC27" s="52">
        <v>1122</v>
      </c>
      <c r="BD27" s="52">
        <v>0</v>
      </c>
      <c r="BE27" s="3">
        <v>1.53</v>
      </c>
      <c r="BF27" s="52">
        <v>321</v>
      </c>
      <c r="BG27" s="52">
        <v>0</v>
      </c>
      <c r="BH27" s="3">
        <v>1.1300000000000001</v>
      </c>
      <c r="BI27" s="52">
        <v>170</v>
      </c>
      <c r="BJ27" s="52">
        <v>0</v>
      </c>
      <c r="BK27" s="3">
        <v>14.629999999999999</v>
      </c>
      <c r="BL27" s="52">
        <v>3095</v>
      </c>
      <c r="BM27" s="52">
        <v>1</v>
      </c>
      <c r="BN27" s="3">
        <f t="shared" si="0"/>
        <v>50.91</v>
      </c>
      <c r="BO27" s="52">
        <f t="shared" si="1"/>
        <v>12817</v>
      </c>
      <c r="BP27" s="55">
        <f t="shared" si="2"/>
        <v>21</v>
      </c>
      <c r="BQ27" s="56"/>
      <c r="BR27" s="56"/>
      <c r="BS27" s="17">
        <v>0</v>
      </c>
      <c r="BT27" s="18">
        <v>0</v>
      </c>
      <c r="BU27" s="17">
        <v>0</v>
      </c>
      <c r="BV27" s="13"/>
      <c r="BW27" s="31">
        <v>0</v>
      </c>
      <c r="BX27" s="37">
        <v>0</v>
      </c>
      <c r="BY27" s="13"/>
      <c r="BZ27" s="23">
        <v>0</v>
      </c>
      <c r="CA27" s="23"/>
    </row>
    <row r="28" spans="1:79" ht="18" customHeight="1">
      <c r="A28" s="56"/>
      <c r="B28" s="56"/>
      <c r="C28" s="56"/>
      <c r="D28" s="57" t="s">
        <v>34</v>
      </c>
      <c r="E28" s="4" t="s">
        <v>39</v>
      </c>
      <c r="F28" s="3">
        <v>13.27</v>
      </c>
      <c r="G28" s="52">
        <v>0</v>
      </c>
      <c r="H28" s="52">
        <v>0</v>
      </c>
      <c r="I28" s="3">
        <v>19.34</v>
      </c>
      <c r="J28" s="52">
        <v>956</v>
      </c>
      <c r="K28" s="52">
        <v>143</v>
      </c>
      <c r="L28" s="3">
        <v>42.33</v>
      </c>
      <c r="M28" s="52">
        <v>3269</v>
      </c>
      <c r="N28" s="52">
        <v>202</v>
      </c>
      <c r="O28" s="3">
        <v>23.08</v>
      </c>
      <c r="P28" s="52">
        <v>2216</v>
      </c>
      <c r="Q28" s="52">
        <v>85</v>
      </c>
      <c r="R28" s="3">
        <v>14.25</v>
      </c>
      <c r="S28" s="52">
        <v>1258</v>
      </c>
      <c r="T28" s="52">
        <v>24</v>
      </c>
      <c r="U28" s="3">
        <v>21.17</v>
      </c>
      <c r="V28" s="52">
        <v>2591</v>
      </c>
      <c r="W28" s="52">
        <v>42</v>
      </c>
      <c r="X28" s="3">
        <v>6.37</v>
      </c>
      <c r="Y28" s="52">
        <v>827</v>
      </c>
      <c r="Z28" s="52">
        <v>8</v>
      </c>
      <c r="AA28" s="3">
        <v>38.35</v>
      </c>
      <c r="AB28" s="52">
        <v>6591</v>
      </c>
      <c r="AC28" s="52">
        <v>38</v>
      </c>
      <c r="AD28" s="3">
        <v>14.47</v>
      </c>
      <c r="AE28" s="52">
        <v>2809</v>
      </c>
      <c r="AF28" s="52">
        <v>17</v>
      </c>
      <c r="AG28" s="3">
        <v>18.13</v>
      </c>
      <c r="AH28" s="52">
        <v>2811</v>
      </c>
      <c r="AI28" s="52">
        <v>11</v>
      </c>
      <c r="AJ28" s="3">
        <v>150.32</v>
      </c>
      <c r="AK28" s="52">
        <v>20491</v>
      </c>
      <c r="AL28" s="52">
        <v>98</v>
      </c>
      <c r="AM28" s="3">
        <v>240.37</v>
      </c>
      <c r="AN28" s="52">
        <v>34204</v>
      </c>
      <c r="AO28" s="52">
        <v>154</v>
      </c>
      <c r="AP28" s="3">
        <v>353.33000000000004</v>
      </c>
      <c r="AQ28" s="52">
        <v>52959</v>
      </c>
      <c r="AR28" s="52">
        <v>238</v>
      </c>
      <c r="AS28" s="3">
        <v>181.12</v>
      </c>
      <c r="AT28" s="52">
        <v>31105</v>
      </c>
      <c r="AU28" s="52">
        <v>126</v>
      </c>
      <c r="AV28" s="3">
        <v>82.49</v>
      </c>
      <c r="AW28" s="52">
        <v>12594</v>
      </c>
      <c r="AX28" s="52">
        <v>51</v>
      </c>
      <c r="AY28" s="3">
        <v>40.46</v>
      </c>
      <c r="AZ28" s="52">
        <v>6789</v>
      </c>
      <c r="BA28" s="52">
        <v>13</v>
      </c>
      <c r="BB28" s="3">
        <v>4.9800000000000004</v>
      </c>
      <c r="BC28" s="52">
        <v>957</v>
      </c>
      <c r="BD28" s="52">
        <v>0</v>
      </c>
      <c r="BE28" s="3">
        <v>1.72</v>
      </c>
      <c r="BF28" s="52">
        <v>344</v>
      </c>
      <c r="BG28" s="52">
        <v>1</v>
      </c>
      <c r="BH28" s="3">
        <v>0</v>
      </c>
      <c r="BI28" s="52">
        <v>0</v>
      </c>
      <c r="BJ28" s="52">
        <v>0</v>
      </c>
      <c r="BK28" s="3">
        <v>0</v>
      </c>
      <c r="BL28" s="52">
        <v>0</v>
      </c>
      <c r="BM28" s="52">
        <v>0</v>
      </c>
      <c r="BN28" s="3">
        <f t="shared" si="0"/>
        <v>1265.5500000000002</v>
      </c>
      <c r="BO28" s="52">
        <f t="shared" si="1"/>
        <v>182771</v>
      </c>
      <c r="BP28" s="55">
        <f t="shared" si="2"/>
        <v>1251</v>
      </c>
      <c r="BQ28" s="56"/>
      <c r="BR28" s="56"/>
      <c r="BS28" s="17">
        <v>0</v>
      </c>
      <c r="BT28" s="18">
        <v>0</v>
      </c>
      <c r="BU28" s="17">
        <v>0</v>
      </c>
      <c r="BV28" s="13"/>
      <c r="BW28" s="31">
        <v>0</v>
      </c>
      <c r="BX28" s="37">
        <v>0</v>
      </c>
      <c r="BY28" s="13"/>
      <c r="BZ28" s="23">
        <v>0</v>
      </c>
      <c r="CA28" s="23"/>
    </row>
    <row r="29" spans="1:79" ht="18" customHeight="1">
      <c r="A29" s="56"/>
      <c r="B29" s="56"/>
      <c r="C29" s="56"/>
      <c r="D29" s="57"/>
      <c r="E29" s="4" t="s">
        <v>34</v>
      </c>
      <c r="F29" s="3">
        <v>1.8</v>
      </c>
      <c r="G29" s="52">
        <v>0</v>
      </c>
      <c r="H29" s="52">
        <v>0</v>
      </c>
      <c r="I29" s="3">
        <v>7.59</v>
      </c>
      <c r="J29" s="52">
        <v>115</v>
      </c>
      <c r="K29" s="52">
        <v>27</v>
      </c>
      <c r="L29" s="3">
        <v>3.39</v>
      </c>
      <c r="M29" s="52">
        <v>126</v>
      </c>
      <c r="N29" s="52">
        <v>17</v>
      </c>
      <c r="O29" s="3">
        <v>21.189999999999998</v>
      </c>
      <c r="P29" s="52">
        <v>1884</v>
      </c>
      <c r="Q29" s="52">
        <v>111</v>
      </c>
      <c r="R29" s="3">
        <v>31.61</v>
      </c>
      <c r="S29" s="52">
        <v>3550</v>
      </c>
      <c r="T29" s="52">
        <v>126</v>
      </c>
      <c r="U29" s="3">
        <v>2.34</v>
      </c>
      <c r="V29" s="52">
        <v>286</v>
      </c>
      <c r="W29" s="52">
        <v>3</v>
      </c>
      <c r="X29" s="3">
        <v>0.27</v>
      </c>
      <c r="Y29" s="52">
        <v>33</v>
      </c>
      <c r="Z29" s="52">
        <v>1</v>
      </c>
      <c r="AA29" s="3">
        <v>11.78</v>
      </c>
      <c r="AB29" s="52">
        <v>1613</v>
      </c>
      <c r="AC29" s="52">
        <v>23</v>
      </c>
      <c r="AD29" s="3">
        <v>13.77</v>
      </c>
      <c r="AE29" s="52">
        <v>2257</v>
      </c>
      <c r="AF29" s="52">
        <v>31</v>
      </c>
      <c r="AG29" s="3">
        <v>9.4899999999999984</v>
      </c>
      <c r="AH29" s="52">
        <v>1438</v>
      </c>
      <c r="AI29" s="52">
        <v>8</v>
      </c>
      <c r="AJ29" s="3">
        <v>35.69</v>
      </c>
      <c r="AK29" s="52">
        <v>5584</v>
      </c>
      <c r="AL29" s="52">
        <v>29</v>
      </c>
      <c r="AM29" s="3">
        <v>130.93</v>
      </c>
      <c r="AN29" s="52">
        <v>23836</v>
      </c>
      <c r="AO29" s="52">
        <v>125</v>
      </c>
      <c r="AP29" s="3">
        <v>300.42</v>
      </c>
      <c r="AQ29" s="52">
        <v>53123</v>
      </c>
      <c r="AR29" s="52">
        <v>187</v>
      </c>
      <c r="AS29" s="3">
        <v>816.73</v>
      </c>
      <c r="AT29" s="52">
        <v>144359</v>
      </c>
      <c r="AU29" s="52">
        <v>237</v>
      </c>
      <c r="AV29" s="3">
        <v>830.07</v>
      </c>
      <c r="AW29" s="52">
        <v>145554</v>
      </c>
      <c r="AX29" s="52">
        <v>199</v>
      </c>
      <c r="AY29" s="3">
        <v>610.16999999999996</v>
      </c>
      <c r="AZ29" s="52">
        <v>107918</v>
      </c>
      <c r="BA29" s="52">
        <v>139</v>
      </c>
      <c r="BB29" s="3">
        <v>294.27</v>
      </c>
      <c r="BC29" s="52">
        <v>49468</v>
      </c>
      <c r="BD29" s="52">
        <v>60</v>
      </c>
      <c r="BE29" s="3">
        <v>541.68000000000006</v>
      </c>
      <c r="BF29" s="52">
        <v>125820</v>
      </c>
      <c r="BG29" s="52">
        <v>397</v>
      </c>
      <c r="BH29" s="3">
        <v>174.76</v>
      </c>
      <c r="BI29" s="52">
        <v>40808</v>
      </c>
      <c r="BJ29" s="52">
        <v>123</v>
      </c>
      <c r="BK29" s="3">
        <v>182.85999999999999</v>
      </c>
      <c r="BL29" s="52">
        <v>38640</v>
      </c>
      <c r="BM29" s="52">
        <v>90</v>
      </c>
      <c r="BN29" s="3">
        <f t="shared" si="0"/>
        <v>4020.8100000000009</v>
      </c>
      <c r="BO29" s="52">
        <f t="shared" si="1"/>
        <v>746412</v>
      </c>
      <c r="BP29" s="55">
        <f t="shared" si="2"/>
        <v>1933</v>
      </c>
      <c r="BQ29" s="56"/>
      <c r="BR29" s="56"/>
      <c r="BS29" s="17">
        <v>0</v>
      </c>
      <c r="BT29" s="18">
        <v>0</v>
      </c>
      <c r="BU29" s="17">
        <v>0</v>
      </c>
      <c r="BV29" s="13"/>
      <c r="BW29" s="31">
        <v>0</v>
      </c>
      <c r="BX29" s="37">
        <v>0</v>
      </c>
      <c r="BY29" s="13"/>
      <c r="BZ29" s="23">
        <v>0</v>
      </c>
      <c r="CA29" s="23"/>
    </row>
    <row r="30" spans="1:79" ht="18" customHeight="1">
      <c r="A30" s="56"/>
      <c r="B30" s="56"/>
      <c r="C30" s="56"/>
      <c r="D30" s="57"/>
      <c r="E30" s="4" t="s">
        <v>31</v>
      </c>
      <c r="F30" s="3">
        <v>0.71</v>
      </c>
      <c r="G30" s="52">
        <v>0</v>
      </c>
      <c r="H30" s="52">
        <v>0</v>
      </c>
      <c r="I30" s="3">
        <v>4.1100000000000003</v>
      </c>
      <c r="J30" s="52">
        <v>80</v>
      </c>
      <c r="K30" s="52">
        <v>17</v>
      </c>
      <c r="L30" s="3">
        <v>0.26</v>
      </c>
      <c r="M30" s="52">
        <v>16</v>
      </c>
      <c r="N30" s="52">
        <v>1</v>
      </c>
      <c r="O30" s="3">
        <v>1.77</v>
      </c>
      <c r="P30" s="52">
        <v>114</v>
      </c>
      <c r="Q30" s="52">
        <v>7</v>
      </c>
      <c r="R30" s="3">
        <v>0</v>
      </c>
      <c r="S30" s="52">
        <v>0</v>
      </c>
      <c r="T30" s="52">
        <v>0</v>
      </c>
      <c r="U30" s="3">
        <v>0</v>
      </c>
      <c r="V30" s="52">
        <v>0</v>
      </c>
      <c r="W30" s="52">
        <v>0</v>
      </c>
      <c r="X30" s="3">
        <v>0</v>
      </c>
      <c r="Y30" s="52">
        <v>0</v>
      </c>
      <c r="Z30" s="52">
        <v>0</v>
      </c>
      <c r="AA30" s="3">
        <v>1.4</v>
      </c>
      <c r="AB30" s="52">
        <v>188</v>
      </c>
      <c r="AC30" s="52">
        <v>2</v>
      </c>
      <c r="AD30" s="3">
        <v>0</v>
      </c>
      <c r="AE30" s="52">
        <v>0</v>
      </c>
      <c r="AF30" s="52">
        <v>0</v>
      </c>
      <c r="AG30" s="3">
        <v>0</v>
      </c>
      <c r="AH30" s="52">
        <v>0</v>
      </c>
      <c r="AI30" s="52">
        <v>0</v>
      </c>
      <c r="AJ30" s="3">
        <v>9.0399999999999991</v>
      </c>
      <c r="AK30" s="52">
        <v>1419</v>
      </c>
      <c r="AL30" s="52">
        <v>9</v>
      </c>
      <c r="AM30" s="3">
        <v>3.36</v>
      </c>
      <c r="AN30" s="52">
        <v>538</v>
      </c>
      <c r="AO30" s="52">
        <v>3</v>
      </c>
      <c r="AP30" s="3">
        <v>0.77</v>
      </c>
      <c r="AQ30" s="52">
        <v>124</v>
      </c>
      <c r="AR30" s="52">
        <v>0</v>
      </c>
      <c r="AS30" s="3">
        <v>0.78</v>
      </c>
      <c r="AT30" s="52">
        <v>129</v>
      </c>
      <c r="AU30" s="52">
        <v>1</v>
      </c>
      <c r="AV30" s="3">
        <v>0</v>
      </c>
      <c r="AW30" s="52">
        <v>0</v>
      </c>
      <c r="AX30" s="52">
        <v>0</v>
      </c>
      <c r="AY30" s="3">
        <v>0</v>
      </c>
      <c r="AZ30" s="52">
        <v>0</v>
      </c>
      <c r="BA30" s="52">
        <v>0</v>
      </c>
      <c r="BB30" s="3">
        <v>0.25</v>
      </c>
      <c r="BC30" s="52">
        <v>62</v>
      </c>
      <c r="BD30" s="52">
        <v>0</v>
      </c>
      <c r="BE30" s="3">
        <v>0</v>
      </c>
      <c r="BF30" s="52">
        <v>0</v>
      </c>
      <c r="BG30" s="52">
        <v>0</v>
      </c>
      <c r="BH30" s="3">
        <v>0</v>
      </c>
      <c r="BI30" s="52">
        <v>0</v>
      </c>
      <c r="BJ30" s="52">
        <v>0</v>
      </c>
      <c r="BK30" s="3">
        <v>0</v>
      </c>
      <c r="BL30" s="52">
        <v>0</v>
      </c>
      <c r="BM30" s="52">
        <v>0</v>
      </c>
      <c r="BN30" s="3">
        <f t="shared" si="0"/>
        <v>22.45</v>
      </c>
      <c r="BO30" s="52">
        <f t="shared" si="1"/>
        <v>2670</v>
      </c>
      <c r="BP30" s="55">
        <f t="shared" si="2"/>
        <v>40</v>
      </c>
      <c r="BQ30" s="56"/>
      <c r="BR30" s="56"/>
      <c r="BS30" s="17">
        <v>0</v>
      </c>
      <c r="BT30" s="18">
        <v>0</v>
      </c>
      <c r="BU30" s="17">
        <v>0</v>
      </c>
      <c r="BV30" s="13"/>
      <c r="BW30" s="31">
        <v>0</v>
      </c>
      <c r="BX30" s="37">
        <v>0</v>
      </c>
      <c r="BY30" s="13"/>
      <c r="BZ30" s="23">
        <v>0</v>
      </c>
      <c r="CA30" s="23"/>
    </row>
    <row r="31" spans="1:79" ht="18" customHeight="1">
      <c r="A31" s="56"/>
      <c r="B31" s="56"/>
      <c r="C31" s="56"/>
      <c r="D31" s="57"/>
      <c r="E31" s="4" t="s">
        <v>32</v>
      </c>
      <c r="F31" s="3">
        <f t="shared" ref="F31:AK31" si="17">SUM(F28:F30)</f>
        <v>15.780000000000001</v>
      </c>
      <c r="G31" s="52">
        <f t="shared" si="17"/>
        <v>0</v>
      </c>
      <c r="H31" s="52">
        <f t="shared" si="17"/>
        <v>0</v>
      </c>
      <c r="I31" s="3">
        <f t="shared" si="17"/>
        <v>31.04</v>
      </c>
      <c r="J31" s="52">
        <f t="shared" si="17"/>
        <v>1151</v>
      </c>
      <c r="K31" s="52">
        <f t="shared" si="17"/>
        <v>187</v>
      </c>
      <c r="L31" s="3">
        <f t="shared" si="17"/>
        <v>45.98</v>
      </c>
      <c r="M31" s="52">
        <f t="shared" si="17"/>
        <v>3411</v>
      </c>
      <c r="N31" s="52">
        <f t="shared" si="17"/>
        <v>220</v>
      </c>
      <c r="O31" s="3">
        <f t="shared" si="17"/>
        <v>46.04</v>
      </c>
      <c r="P31" s="52">
        <f t="shared" si="17"/>
        <v>4214</v>
      </c>
      <c r="Q31" s="52">
        <f t="shared" si="17"/>
        <v>203</v>
      </c>
      <c r="R31" s="3">
        <f t="shared" si="17"/>
        <v>45.86</v>
      </c>
      <c r="S31" s="52">
        <f t="shared" si="17"/>
        <v>4808</v>
      </c>
      <c r="T31" s="52">
        <f t="shared" si="17"/>
        <v>150</v>
      </c>
      <c r="U31" s="3">
        <f t="shared" si="17"/>
        <v>23.51</v>
      </c>
      <c r="V31" s="52">
        <f t="shared" si="17"/>
        <v>2877</v>
      </c>
      <c r="W31" s="52">
        <f t="shared" si="17"/>
        <v>45</v>
      </c>
      <c r="X31" s="3">
        <f t="shared" si="17"/>
        <v>6.6400000000000006</v>
      </c>
      <c r="Y31" s="52">
        <f t="shared" si="17"/>
        <v>860</v>
      </c>
      <c r="Z31" s="52">
        <f t="shared" si="17"/>
        <v>9</v>
      </c>
      <c r="AA31" s="3">
        <f t="shared" si="17"/>
        <v>51.53</v>
      </c>
      <c r="AB31" s="52">
        <f t="shared" si="17"/>
        <v>8392</v>
      </c>
      <c r="AC31" s="52">
        <f t="shared" si="17"/>
        <v>63</v>
      </c>
      <c r="AD31" s="3">
        <f t="shared" si="17"/>
        <v>28.240000000000002</v>
      </c>
      <c r="AE31" s="52">
        <f t="shared" si="17"/>
        <v>5066</v>
      </c>
      <c r="AF31" s="52">
        <f t="shared" si="17"/>
        <v>48</v>
      </c>
      <c r="AG31" s="3">
        <f t="shared" si="17"/>
        <v>27.619999999999997</v>
      </c>
      <c r="AH31" s="52">
        <f t="shared" si="17"/>
        <v>4249</v>
      </c>
      <c r="AI31" s="52">
        <f t="shared" si="17"/>
        <v>19</v>
      </c>
      <c r="AJ31" s="3">
        <f t="shared" si="17"/>
        <v>195.04999999999998</v>
      </c>
      <c r="AK31" s="52">
        <f t="shared" si="17"/>
        <v>27494</v>
      </c>
      <c r="AL31" s="52">
        <f t="shared" ref="AL31:BM31" si="18">SUM(AL28:AL30)</f>
        <v>136</v>
      </c>
      <c r="AM31" s="3">
        <f t="shared" si="18"/>
        <v>374.66</v>
      </c>
      <c r="AN31" s="52">
        <f t="shared" si="18"/>
        <v>58578</v>
      </c>
      <c r="AO31" s="52">
        <f t="shared" si="18"/>
        <v>282</v>
      </c>
      <c r="AP31" s="3">
        <f t="shared" si="18"/>
        <v>654.52</v>
      </c>
      <c r="AQ31" s="52">
        <f t="shared" si="18"/>
        <v>106206</v>
      </c>
      <c r="AR31" s="52">
        <f t="shared" si="18"/>
        <v>425</v>
      </c>
      <c r="AS31" s="3">
        <f t="shared" si="18"/>
        <v>998.63</v>
      </c>
      <c r="AT31" s="52">
        <f t="shared" si="18"/>
        <v>175593</v>
      </c>
      <c r="AU31" s="52">
        <f t="shared" si="18"/>
        <v>364</v>
      </c>
      <c r="AV31" s="3">
        <f t="shared" si="18"/>
        <v>912.56000000000006</v>
      </c>
      <c r="AW31" s="52">
        <f t="shared" si="18"/>
        <v>158148</v>
      </c>
      <c r="AX31" s="52">
        <f t="shared" si="18"/>
        <v>250</v>
      </c>
      <c r="AY31" s="3">
        <f t="shared" si="18"/>
        <v>650.63</v>
      </c>
      <c r="AZ31" s="52">
        <f t="shared" si="18"/>
        <v>114707</v>
      </c>
      <c r="BA31" s="52">
        <f t="shared" si="18"/>
        <v>152</v>
      </c>
      <c r="BB31" s="3">
        <f t="shared" si="18"/>
        <v>299.5</v>
      </c>
      <c r="BC31" s="52">
        <f t="shared" si="18"/>
        <v>50487</v>
      </c>
      <c r="BD31" s="52">
        <f t="shared" si="18"/>
        <v>60</v>
      </c>
      <c r="BE31" s="3">
        <f t="shared" si="18"/>
        <v>543.40000000000009</v>
      </c>
      <c r="BF31" s="52">
        <f t="shared" si="18"/>
        <v>126164</v>
      </c>
      <c r="BG31" s="52">
        <f t="shared" si="18"/>
        <v>398</v>
      </c>
      <c r="BH31" s="3">
        <f t="shared" si="18"/>
        <v>174.76</v>
      </c>
      <c r="BI31" s="52">
        <f t="shared" si="18"/>
        <v>40808</v>
      </c>
      <c r="BJ31" s="52">
        <f t="shared" si="18"/>
        <v>123</v>
      </c>
      <c r="BK31" s="3">
        <f t="shared" si="18"/>
        <v>182.85999999999999</v>
      </c>
      <c r="BL31" s="52">
        <f t="shared" si="18"/>
        <v>38640</v>
      </c>
      <c r="BM31" s="52">
        <f t="shared" si="18"/>
        <v>90</v>
      </c>
      <c r="BN31" s="3">
        <f t="shared" si="0"/>
        <v>5308.81</v>
      </c>
      <c r="BO31" s="52">
        <f t="shared" si="1"/>
        <v>931853</v>
      </c>
      <c r="BP31" s="55">
        <f t="shared" si="2"/>
        <v>3224</v>
      </c>
      <c r="BQ31" s="56"/>
      <c r="BR31" s="56"/>
      <c r="BS31" s="17">
        <v>0</v>
      </c>
      <c r="BT31" s="18">
        <v>0</v>
      </c>
      <c r="BU31" s="17">
        <v>0</v>
      </c>
      <c r="BV31" s="13"/>
      <c r="BW31" s="31">
        <v>0</v>
      </c>
      <c r="BX31" s="37">
        <v>0</v>
      </c>
      <c r="BY31" s="13"/>
      <c r="BZ31" s="23">
        <v>0</v>
      </c>
      <c r="CA31" s="23"/>
    </row>
    <row r="32" spans="1:79" ht="18" customHeight="1">
      <c r="A32" s="56"/>
      <c r="B32" s="56"/>
      <c r="C32" s="56"/>
      <c r="D32" s="57" t="s">
        <v>37</v>
      </c>
      <c r="E32" s="57"/>
      <c r="F32" s="3">
        <f t="shared" ref="F32:AK32" si="19">SUM(F27,F31)</f>
        <v>15.780000000000001</v>
      </c>
      <c r="G32" s="52">
        <f t="shared" si="19"/>
        <v>0</v>
      </c>
      <c r="H32" s="52">
        <f t="shared" si="19"/>
        <v>0</v>
      </c>
      <c r="I32" s="3">
        <f t="shared" si="19"/>
        <v>31.04</v>
      </c>
      <c r="J32" s="52">
        <f t="shared" si="19"/>
        <v>1151</v>
      </c>
      <c r="K32" s="52">
        <f t="shared" si="19"/>
        <v>187</v>
      </c>
      <c r="L32" s="3">
        <f t="shared" si="19"/>
        <v>45.98</v>
      </c>
      <c r="M32" s="52">
        <f t="shared" si="19"/>
        <v>3411</v>
      </c>
      <c r="N32" s="52">
        <f t="shared" si="19"/>
        <v>220</v>
      </c>
      <c r="O32" s="3">
        <f t="shared" si="19"/>
        <v>46.04</v>
      </c>
      <c r="P32" s="52">
        <f t="shared" si="19"/>
        <v>4214</v>
      </c>
      <c r="Q32" s="52">
        <f t="shared" si="19"/>
        <v>203</v>
      </c>
      <c r="R32" s="3">
        <f t="shared" si="19"/>
        <v>45.86</v>
      </c>
      <c r="S32" s="52">
        <f t="shared" si="19"/>
        <v>4808</v>
      </c>
      <c r="T32" s="52">
        <f t="shared" si="19"/>
        <v>150</v>
      </c>
      <c r="U32" s="3">
        <f t="shared" si="19"/>
        <v>23.51</v>
      </c>
      <c r="V32" s="52">
        <f t="shared" si="19"/>
        <v>2877</v>
      </c>
      <c r="W32" s="52">
        <f t="shared" si="19"/>
        <v>45</v>
      </c>
      <c r="X32" s="3">
        <f t="shared" si="19"/>
        <v>6.6400000000000006</v>
      </c>
      <c r="Y32" s="52">
        <f t="shared" si="19"/>
        <v>860</v>
      </c>
      <c r="Z32" s="52">
        <f t="shared" si="19"/>
        <v>9</v>
      </c>
      <c r="AA32" s="3">
        <f t="shared" si="19"/>
        <v>51.53</v>
      </c>
      <c r="AB32" s="52">
        <f t="shared" si="19"/>
        <v>8392</v>
      </c>
      <c r="AC32" s="52">
        <f t="shared" si="19"/>
        <v>63</v>
      </c>
      <c r="AD32" s="3">
        <f t="shared" si="19"/>
        <v>28.240000000000002</v>
      </c>
      <c r="AE32" s="52">
        <f t="shared" si="19"/>
        <v>5066</v>
      </c>
      <c r="AF32" s="52">
        <f t="shared" si="19"/>
        <v>48</v>
      </c>
      <c r="AG32" s="3">
        <f t="shared" si="19"/>
        <v>27.619999999999997</v>
      </c>
      <c r="AH32" s="52">
        <f t="shared" si="19"/>
        <v>4249</v>
      </c>
      <c r="AI32" s="52">
        <f t="shared" si="19"/>
        <v>19</v>
      </c>
      <c r="AJ32" s="3">
        <f t="shared" si="19"/>
        <v>195.18999999999997</v>
      </c>
      <c r="AK32" s="52">
        <f t="shared" si="19"/>
        <v>27531</v>
      </c>
      <c r="AL32" s="52">
        <f t="shared" ref="AL32:BM32" si="20">SUM(AL27,AL31)</f>
        <v>136</v>
      </c>
      <c r="AM32" s="3">
        <f t="shared" si="20"/>
        <v>375.12</v>
      </c>
      <c r="AN32" s="52">
        <f t="shared" si="20"/>
        <v>58704</v>
      </c>
      <c r="AO32" s="52">
        <f t="shared" si="20"/>
        <v>282</v>
      </c>
      <c r="AP32" s="3">
        <f t="shared" si="20"/>
        <v>661.86</v>
      </c>
      <c r="AQ32" s="52">
        <f t="shared" si="20"/>
        <v>108238</v>
      </c>
      <c r="AR32" s="52">
        <f t="shared" si="20"/>
        <v>435</v>
      </c>
      <c r="AS32" s="3">
        <f t="shared" si="20"/>
        <v>1009.67</v>
      </c>
      <c r="AT32" s="52">
        <f t="shared" si="20"/>
        <v>178514</v>
      </c>
      <c r="AU32" s="52">
        <f t="shared" si="20"/>
        <v>369</v>
      </c>
      <c r="AV32" s="3">
        <f t="shared" si="20"/>
        <v>918.84</v>
      </c>
      <c r="AW32" s="52">
        <f t="shared" si="20"/>
        <v>159972</v>
      </c>
      <c r="AX32" s="52">
        <f t="shared" si="20"/>
        <v>255</v>
      </c>
      <c r="AY32" s="3">
        <f t="shared" si="20"/>
        <v>655.02</v>
      </c>
      <c r="AZ32" s="52">
        <f t="shared" si="20"/>
        <v>115876</v>
      </c>
      <c r="BA32" s="52">
        <f t="shared" si="20"/>
        <v>152</v>
      </c>
      <c r="BB32" s="3">
        <f t="shared" si="20"/>
        <v>303.47000000000003</v>
      </c>
      <c r="BC32" s="52">
        <f t="shared" si="20"/>
        <v>51609</v>
      </c>
      <c r="BD32" s="52">
        <f t="shared" si="20"/>
        <v>60</v>
      </c>
      <c r="BE32" s="3">
        <f t="shared" si="20"/>
        <v>544.93000000000006</v>
      </c>
      <c r="BF32" s="52">
        <f t="shared" si="20"/>
        <v>126485</v>
      </c>
      <c r="BG32" s="52">
        <f t="shared" si="20"/>
        <v>398</v>
      </c>
      <c r="BH32" s="3">
        <f t="shared" si="20"/>
        <v>175.89</v>
      </c>
      <c r="BI32" s="52">
        <f t="shared" si="20"/>
        <v>40978</v>
      </c>
      <c r="BJ32" s="52">
        <f t="shared" si="20"/>
        <v>123</v>
      </c>
      <c r="BK32" s="3">
        <f t="shared" si="20"/>
        <v>197.48999999999998</v>
      </c>
      <c r="BL32" s="52">
        <f t="shared" si="20"/>
        <v>41735</v>
      </c>
      <c r="BM32" s="52">
        <f t="shared" si="20"/>
        <v>91</v>
      </c>
      <c r="BN32" s="3">
        <f t="shared" si="0"/>
        <v>5359.7200000000012</v>
      </c>
      <c r="BO32" s="52">
        <f t="shared" si="1"/>
        <v>944670</v>
      </c>
      <c r="BP32" s="55">
        <f t="shared" si="2"/>
        <v>3245</v>
      </c>
      <c r="BQ32" s="56"/>
      <c r="BR32" s="56"/>
      <c r="BS32" s="20">
        <v>0</v>
      </c>
      <c r="BT32" s="21">
        <v>0</v>
      </c>
      <c r="BU32" s="17">
        <v>0</v>
      </c>
      <c r="BV32" s="14"/>
      <c r="BW32" s="32">
        <v>0</v>
      </c>
      <c r="BX32" s="38">
        <v>0</v>
      </c>
      <c r="BY32" s="14"/>
      <c r="BZ32" s="24">
        <v>0</v>
      </c>
      <c r="CA32" s="24"/>
    </row>
    <row r="33" spans="1:79" ht="18" customHeight="1">
      <c r="A33" s="56"/>
      <c r="B33" s="56"/>
      <c r="C33" s="58" t="s">
        <v>45</v>
      </c>
      <c r="D33" s="58"/>
      <c r="E33" s="58"/>
      <c r="F33" s="3">
        <f t="shared" ref="F33:AK33" si="21">SUM(F32,F26)</f>
        <v>269.48</v>
      </c>
      <c r="G33" s="52">
        <f t="shared" si="21"/>
        <v>0</v>
      </c>
      <c r="H33" s="52">
        <f t="shared" si="21"/>
        <v>0</v>
      </c>
      <c r="I33" s="3">
        <f t="shared" si="21"/>
        <v>425.82000000000005</v>
      </c>
      <c r="J33" s="52">
        <f t="shared" si="21"/>
        <v>3115</v>
      </c>
      <c r="K33" s="52">
        <f t="shared" si="21"/>
        <v>577</v>
      </c>
      <c r="L33" s="3">
        <f t="shared" si="21"/>
        <v>392.76</v>
      </c>
      <c r="M33" s="52">
        <f t="shared" si="21"/>
        <v>18639</v>
      </c>
      <c r="N33" s="52">
        <f t="shared" si="21"/>
        <v>2814</v>
      </c>
      <c r="O33" s="3">
        <f t="shared" si="21"/>
        <v>397.21000000000004</v>
      </c>
      <c r="P33" s="52">
        <f t="shared" si="21"/>
        <v>35252</v>
      </c>
      <c r="Q33" s="52">
        <f t="shared" si="21"/>
        <v>3218</v>
      </c>
      <c r="R33" s="3">
        <f t="shared" si="21"/>
        <v>590.94000000000005</v>
      </c>
      <c r="S33" s="52">
        <f t="shared" si="21"/>
        <v>70944</v>
      </c>
      <c r="T33" s="52">
        <f t="shared" si="21"/>
        <v>5591</v>
      </c>
      <c r="U33" s="3">
        <f t="shared" si="21"/>
        <v>300.69</v>
      </c>
      <c r="V33" s="52">
        <f t="shared" si="21"/>
        <v>52440</v>
      </c>
      <c r="W33" s="52">
        <f t="shared" si="21"/>
        <v>3388</v>
      </c>
      <c r="X33" s="3">
        <f t="shared" si="21"/>
        <v>348.67</v>
      </c>
      <c r="Y33" s="52">
        <f t="shared" si="21"/>
        <v>83810</v>
      </c>
      <c r="Z33" s="52">
        <f t="shared" si="21"/>
        <v>3949</v>
      </c>
      <c r="AA33" s="3">
        <f t="shared" si="21"/>
        <v>460.27</v>
      </c>
      <c r="AB33" s="52">
        <f t="shared" si="21"/>
        <v>129097</v>
      </c>
      <c r="AC33" s="52">
        <f t="shared" si="21"/>
        <v>4183</v>
      </c>
      <c r="AD33" s="3">
        <f t="shared" si="21"/>
        <v>577.16000000000008</v>
      </c>
      <c r="AE33" s="52">
        <f t="shared" si="21"/>
        <v>203751</v>
      </c>
      <c r="AF33" s="52">
        <f t="shared" si="21"/>
        <v>4811</v>
      </c>
      <c r="AG33" s="3">
        <f t="shared" si="21"/>
        <v>1121.1499999999999</v>
      </c>
      <c r="AH33" s="52">
        <f t="shared" si="21"/>
        <v>460320</v>
      </c>
      <c r="AI33" s="52">
        <f t="shared" si="21"/>
        <v>7376</v>
      </c>
      <c r="AJ33" s="3">
        <f t="shared" si="21"/>
        <v>1848.63</v>
      </c>
      <c r="AK33" s="52">
        <f t="shared" si="21"/>
        <v>770116</v>
      </c>
      <c r="AL33" s="52">
        <f t="shared" ref="AL33:BM33" si="22">SUM(AL32,AL26)</f>
        <v>9013</v>
      </c>
      <c r="AM33" s="3">
        <f t="shared" si="22"/>
        <v>2938.1299999999997</v>
      </c>
      <c r="AN33" s="52">
        <f t="shared" si="22"/>
        <v>1304133</v>
      </c>
      <c r="AO33" s="52">
        <f t="shared" si="22"/>
        <v>11179</v>
      </c>
      <c r="AP33" s="3">
        <f t="shared" si="22"/>
        <v>3889.76</v>
      </c>
      <c r="AQ33" s="52">
        <f t="shared" si="22"/>
        <v>1741191</v>
      </c>
      <c r="AR33" s="52">
        <f t="shared" si="22"/>
        <v>10720</v>
      </c>
      <c r="AS33" s="3">
        <f t="shared" si="22"/>
        <v>4932.99</v>
      </c>
      <c r="AT33" s="52">
        <f t="shared" si="22"/>
        <v>2308061</v>
      </c>
      <c r="AU33" s="52">
        <f t="shared" si="22"/>
        <v>9515</v>
      </c>
      <c r="AV33" s="3">
        <f t="shared" si="22"/>
        <v>2732.71</v>
      </c>
      <c r="AW33" s="52">
        <f t="shared" si="22"/>
        <v>1211374</v>
      </c>
      <c r="AX33" s="52">
        <f t="shared" si="22"/>
        <v>3965</v>
      </c>
      <c r="AY33" s="3">
        <f t="shared" si="22"/>
        <v>1278.8400000000001</v>
      </c>
      <c r="AZ33" s="52">
        <f t="shared" si="22"/>
        <v>477286</v>
      </c>
      <c r="BA33" s="52">
        <f t="shared" si="22"/>
        <v>977</v>
      </c>
      <c r="BB33" s="3">
        <f t="shared" si="22"/>
        <v>665.44</v>
      </c>
      <c r="BC33" s="52">
        <f t="shared" si="22"/>
        <v>260905</v>
      </c>
      <c r="BD33" s="52">
        <f t="shared" si="22"/>
        <v>406</v>
      </c>
      <c r="BE33" s="3">
        <f t="shared" si="22"/>
        <v>814.5</v>
      </c>
      <c r="BF33" s="52">
        <f t="shared" si="22"/>
        <v>277265</v>
      </c>
      <c r="BG33" s="52">
        <f t="shared" si="22"/>
        <v>611</v>
      </c>
      <c r="BH33" s="3">
        <f t="shared" si="22"/>
        <v>416.93999999999994</v>
      </c>
      <c r="BI33" s="52">
        <f t="shared" si="22"/>
        <v>181279</v>
      </c>
      <c r="BJ33" s="52">
        <f t="shared" si="22"/>
        <v>225</v>
      </c>
      <c r="BK33" s="3">
        <f t="shared" si="22"/>
        <v>561.98</v>
      </c>
      <c r="BL33" s="52">
        <f t="shared" si="22"/>
        <v>272678</v>
      </c>
      <c r="BM33" s="52">
        <f t="shared" si="22"/>
        <v>319</v>
      </c>
      <c r="BN33" s="3">
        <f t="shared" si="0"/>
        <v>24964.069999999996</v>
      </c>
      <c r="BO33" s="52">
        <f t="shared" si="1"/>
        <v>9861656</v>
      </c>
      <c r="BP33" s="55">
        <f t="shared" si="2"/>
        <v>82837</v>
      </c>
      <c r="BQ33" s="56"/>
      <c r="BR33" s="6" t="s">
        <v>32</v>
      </c>
      <c r="BS33" s="19">
        <f>BS20</f>
        <v>179.58</v>
      </c>
      <c r="BT33" s="19">
        <f>BT20</f>
        <v>5352.37</v>
      </c>
      <c r="BU33" s="19">
        <f>BU20</f>
        <v>57.589999999999996</v>
      </c>
      <c r="BV33" s="8"/>
      <c r="BW33" s="33">
        <f>SUM(BW20:BW24)</f>
        <v>260.92999999999995</v>
      </c>
      <c r="BX33" s="39">
        <f>SUM(BX20:BX24)</f>
        <v>252621</v>
      </c>
      <c r="BY33" s="8"/>
      <c r="BZ33" s="27">
        <f>SUM(BZ20:BZ25)</f>
        <v>0.63</v>
      </c>
      <c r="CA33" s="19">
        <f>SUM(BZ33,BW33,BS33:BU33,BN33)</f>
        <v>30815.17</v>
      </c>
    </row>
    <row r="34" spans="1:79" ht="18" customHeight="1">
      <c r="A34" s="56"/>
      <c r="B34" s="56" t="s">
        <v>46</v>
      </c>
      <c r="C34" s="56" t="s">
        <v>35</v>
      </c>
      <c r="D34" s="56" t="s">
        <v>33</v>
      </c>
      <c r="E34" s="4" t="s">
        <v>28</v>
      </c>
      <c r="F34" s="3">
        <v>0</v>
      </c>
      <c r="G34" s="52">
        <v>0</v>
      </c>
      <c r="H34" s="52">
        <v>0</v>
      </c>
      <c r="I34" s="3">
        <v>2.88</v>
      </c>
      <c r="J34" s="52">
        <v>0</v>
      </c>
      <c r="K34" s="52">
        <v>0</v>
      </c>
      <c r="L34" s="3">
        <v>0</v>
      </c>
      <c r="M34" s="52">
        <v>0</v>
      </c>
      <c r="N34" s="52">
        <v>0</v>
      </c>
      <c r="O34" s="3">
        <v>2.56</v>
      </c>
      <c r="P34" s="52">
        <v>256</v>
      </c>
      <c r="Q34" s="52">
        <v>29</v>
      </c>
      <c r="R34" s="3">
        <v>0.56000000000000005</v>
      </c>
      <c r="S34" s="52">
        <v>82</v>
      </c>
      <c r="T34" s="52">
        <v>8</v>
      </c>
      <c r="U34" s="3">
        <v>0.73</v>
      </c>
      <c r="V34" s="52">
        <v>141</v>
      </c>
      <c r="W34" s="52">
        <v>10</v>
      </c>
      <c r="X34" s="3">
        <v>2.94</v>
      </c>
      <c r="Y34" s="52">
        <v>864</v>
      </c>
      <c r="Z34" s="52">
        <v>45</v>
      </c>
      <c r="AA34" s="3">
        <v>20.7</v>
      </c>
      <c r="AB34" s="52">
        <v>4143</v>
      </c>
      <c r="AC34" s="52">
        <v>150</v>
      </c>
      <c r="AD34" s="3">
        <v>14.89</v>
      </c>
      <c r="AE34" s="52">
        <v>6239</v>
      </c>
      <c r="AF34" s="52">
        <v>161</v>
      </c>
      <c r="AG34" s="3">
        <v>97.37</v>
      </c>
      <c r="AH34" s="52">
        <v>45848</v>
      </c>
      <c r="AI34" s="52">
        <v>798</v>
      </c>
      <c r="AJ34" s="3">
        <v>134.53</v>
      </c>
      <c r="AK34" s="52">
        <v>66653</v>
      </c>
      <c r="AL34" s="52">
        <v>914</v>
      </c>
      <c r="AM34" s="3">
        <v>299.95</v>
      </c>
      <c r="AN34" s="52">
        <v>168057</v>
      </c>
      <c r="AO34" s="52">
        <v>1876</v>
      </c>
      <c r="AP34" s="3">
        <v>404.21000000000004</v>
      </c>
      <c r="AQ34" s="52">
        <v>235640</v>
      </c>
      <c r="AR34" s="52">
        <v>2149</v>
      </c>
      <c r="AS34" s="3">
        <v>456.69</v>
      </c>
      <c r="AT34" s="52">
        <v>275015</v>
      </c>
      <c r="AU34" s="52">
        <v>1458</v>
      </c>
      <c r="AV34" s="3">
        <v>181.66</v>
      </c>
      <c r="AW34" s="52">
        <v>109918</v>
      </c>
      <c r="AX34" s="52">
        <v>457</v>
      </c>
      <c r="AY34" s="3">
        <v>107.97</v>
      </c>
      <c r="AZ34" s="52">
        <v>68348</v>
      </c>
      <c r="BA34" s="52">
        <v>196</v>
      </c>
      <c r="BB34" s="3">
        <v>42.32</v>
      </c>
      <c r="BC34" s="52">
        <v>27286</v>
      </c>
      <c r="BD34" s="52">
        <v>75</v>
      </c>
      <c r="BE34" s="3">
        <v>45.16</v>
      </c>
      <c r="BF34" s="52">
        <v>32585</v>
      </c>
      <c r="BG34" s="52">
        <v>51</v>
      </c>
      <c r="BH34" s="3">
        <v>56.07</v>
      </c>
      <c r="BI34" s="52">
        <v>34437</v>
      </c>
      <c r="BJ34" s="52">
        <v>22</v>
      </c>
      <c r="BK34" s="3">
        <v>48.39</v>
      </c>
      <c r="BL34" s="52">
        <v>29434</v>
      </c>
      <c r="BM34" s="52">
        <v>9</v>
      </c>
      <c r="BN34" s="3">
        <f t="shared" si="0"/>
        <v>1919.5800000000002</v>
      </c>
      <c r="BO34" s="52">
        <f t="shared" si="1"/>
        <v>1104946</v>
      </c>
      <c r="BP34" s="55">
        <f t="shared" si="2"/>
        <v>8408</v>
      </c>
      <c r="BQ34" s="56"/>
      <c r="BR34" s="56" t="s">
        <v>46</v>
      </c>
      <c r="BS34" s="15">
        <v>0.92</v>
      </c>
      <c r="BT34" s="16">
        <v>2367.75</v>
      </c>
      <c r="BU34" s="15">
        <v>1185.96</v>
      </c>
      <c r="BV34" s="12" t="s">
        <v>61</v>
      </c>
      <c r="BW34" s="30">
        <v>56.13</v>
      </c>
      <c r="BX34" s="36">
        <v>67356</v>
      </c>
      <c r="BY34" s="12" t="s">
        <v>67</v>
      </c>
      <c r="BZ34" s="22">
        <v>0.03</v>
      </c>
      <c r="CA34" s="22"/>
    </row>
    <row r="35" spans="1:79" ht="18" customHeight="1">
      <c r="A35" s="56"/>
      <c r="B35" s="56"/>
      <c r="C35" s="56"/>
      <c r="D35" s="56"/>
      <c r="E35" s="4" t="s">
        <v>29</v>
      </c>
      <c r="F35" s="3">
        <v>0</v>
      </c>
      <c r="G35" s="52">
        <v>0</v>
      </c>
      <c r="H35" s="52">
        <v>0</v>
      </c>
      <c r="I35" s="3">
        <v>0</v>
      </c>
      <c r="J35" s="52">
        <v>0</v>
      </c>
      <c r="K35" s="52">
        <v>0</v>
      </c>
      <c r="L35" s="3">
        <v>0</v>
      </c>
      <c r="M35" s="52">
        <v>0</v>
      </c>
      <c r="N35" s="52">
        <v>0</v>
      </c>
      <c r="O35" s="3">
        <v>0.38</v>
      </c>
      <c r="P35" s="52">
        <v>32</v>
      </c>
      <c r="Q35" s="52">
        <v>3</v>
      </c>
      <c r="R35" s="3">
        <v>1.1000000000000001</v>
      </c>
      <c r="S35" s="52">
        <v>135</v>
      </c>
      <c r="T35" s="52">
        <v>11</v>
      </c>
      <c r="U35" s="3">
        <v>0.12</v>
      </c>
      <c r="V35" s="52">
        <v>19</v>
      </c>
      <c r="W35" s="52">
        <v>1</v>
      </c>
      <c r="X35" s="3">
        <v>23.4</v>
      </c>
      <c r="Y35" s="52">
        <v>6562</v>
      </c>
      <c r="Z35" s="52">
        <v>316</v>
      </c>
      <c r="AA35" s="3">
        <v>52.62</v>
      </c>
      <c r="AB35" s="52">
        <v>16252</v>
      </c>
      <c r="AC35" s="52">
        <v>593</v>
      </c>
      <c r="AD35" s="3">
        <v>52.26</v>
      </c>
      <c r="AE35" s="52">
        <v>18851</v>
      </c>
      <c r="AF35" s="52">
        <v>533</v>
      </c>
      <c r="AG35" s="3">
        <v>103.24000000000001</v>
      </c>
      <c r="AH35" s="52">
        <v>40518</v>
      </c>
      <c r="AI35" s="52">
        <v>669</v>
      </c>
      <c r="AJ35" s="3">
        <v>125.52</v>
      </c>
      <c r="AK35" s="52">
        <v>51751</v>
      </c>
      <c r="AL35" s="52">
        <v>477</v>
      </c>
      <c r="AM35" s="3">
        <v>162.04</v>
      </c>
      <c r="AN35" s="52">
        <v>67711</v>
      </c>
      <c r="AO35" s="52">
        <v>631</v>
      </c>
      <c r="AP35" s="3">
        <v>127.73</v>
      </c>
      <c r="AQ35" s="52">
        <v>57814</v>
      </c>
      <c r="AR35" s="52">
        <v>299</v>
      </c>
      <c r="AS35" s="3">
        <v>74.569999999999993</v>
      </c>
      <c r="AT35" s="52">
        <v>34493</v>
      </c>
      <c r="AU35" s="52">
        <v>117</v>
      </c>
      <c r="AV35" s="3">
        <v>22.53</v>
      </c>
      <c r="AW35" s="52">
        <v>9926</v>
      </c>
      <c r="AX35" s="52">
        <v>13</v>
      </c>
      <c r="AY35" s="3">
        <v>6.05</v>
      </c>
      <c r="AZ35" s="52">
        <v>2807</v>
      </c>
      <c r="BA35" s="52">
        <v>2</v>
      </c>
      <c r="BB35" s="3">
        <v>15.76</v>
      </c>
      <c r="BC35" s="52">
        <v>5388</v>
      </c>
      <c r="BD35" s="52">
        <v>6</v>
      </c>
      <c r="BE35" s="3">
        <v>9.2100000000000009</v>
      </c>
      <c r="BF35" s="52">
        <v>4520</v>
      </c>
      <c r="BG35" s="52">
        <v>9</v>
      </c>
      <c r="BH35" s="3">
        <v>37.15</v>
      </c>
      <c r="BI35" s="52">
        <v>17973</v>
      </c>
      <c r="BJ35" s="52">
        <v>6</v>
      </c>
      <c r="BK35" s="3">
        <v>23.26</v>
      </c>
      <c r="BL35" s="52">
        <v>10186</v>
      </c>
      <c r="BM35" s="52">
        <v>9</v>
      </c>
      <c r="BN35" s="3">
        <f t="shared" si="0"/>
        <v>836.93999999999994</v>
      </c>
      <c r="BO35" s="52">
        <f t="shared" si="1"/>
        <v>344938</v>
      </c>
      <c r="BP35" s="55">
        <f t="shared" si="2"/>
        <v>3695</v>
      </c>
      <c r="BQ35" s="56"/>
      <c r="BR35" s="56"/>
      <c r="BS35" s="17">
        <v>0</v>
      </c>
      <c r="BT35" s="18">
        <v>0</v>
      </c>
      <c r="BU35" s="17">
        <v>0</v>
      </c>
      <c r="BV35" s="13" t="s">
        <v>62</v>
      </c>
      <c r="BW35" s="31">
        <v>20.32</v>
      </c>
      <c r="BX35" s="37">
        <v>16256</v>
      </c>
      <c r="BY35" s="13" t="s">
        <v>68</v>
      </c>
      <c r="BZ35" s="23">
        <v>0</v>
      </c>
      <c r="CA35" s="23"/>
    </row>
    <row r="36" spans="1:79" ht="18" customHeight="1">
      <c r="A36" s="56"/>
      <c r="B36" s="56"/>
      <c r="C36" s="56"/>
      <c r="D36" s="56"/>
      <c r="E36" s="4" t="s">
        <v>30</v>
      </c>
      <c r="F36" s="3">
        <v>0</v>
      </c>
      <c r="G36" s="52">
        <v>0</v>
      </c>
      <c r="H36" s="52">
        <v>0</v>
      </c>
      <c r="I36" s="3">
        <v>0</v>
      </c>
      <c r="J36" s="52">
        <v>0</v>
      </c>
      <c r="K36" s="52">
        <v>0</v>
      </c>
      <c r="L36" s="3">
        <v>0</v>
      </c>
      <c r="M36" s="52">
        <v>0</v>
      </c>
      <c r="N36" s="52">
        <v>0</v>
      </c>
      <c r="O36" s="3">
        <v>0</v>
      </c>
      <c r="P36" s="52">
        <v>0</v>
      </c>
      <c r="Q36" s="52">
        <v>0</v>
      </c>
      <c r="R36" s="3">
        <v>0</v>
      </c>
      <c r="S36" s="52">
        <v>0</v>
      </c>
      <c r="T36" s="52">
        <v>0</v>
      </c>
      <c r="U36" s="3">
        <v>0</v>
      </c>
      <c r="V36" s="52">
        <v>0</v>
      </c>
      <c r="W36" s="52">
        <v>0</v>
      </c>
      <c r="X36" s="3">
        <v>0.41</v>
      </c>
      <c r="Y36" s="52">
        <v>37</v>
      </c>
      <c r="Z36" s="52">
        <v>1</v>
      </c>
      <c r="AA36" s="3">
        <v>0.23</v>
      </c>
      <c r="AB36" s="52">
        <v>25</v>
      </c>
      <c r="AC36" s="52">
        <v>1</v>
      </c>
      <c r="AD36" s="3">
        <v>1.76</v>
      </c>
      <c r="AE36" s="52">
        <v>281</v>
      </c>
      <c r="AF36" s="52">
        <v>7</v>
      </c>
      <c r="AG36" s="3">
        <v>0.23</v>
      </c>
      <c r="AH36" s="52">
        <v>38</v>
      </c>
      <c r="AI36" s="52">
        <v>0</v>
      </c>
      <c r="AJ36" s="3">
        <v>0</v>
      </c>
      <c r="AK36" s="52">
        <v>0</v>
      </c>
      <c r="AL36" s="52">
        <v>0</v>
      </c>
      <c r="AM36" s="3">
        <v>13.07</v>
      </c>
      <c r="AN36" s="52">
        <v>2589</v>
      </c>
      <c r="AO36" s="52">
        <v>3</v>
      </c>
      <c r="AP36" s="3">
        <v>10.89</v>
      </c>
      <c r="AQ36" s="52">
        <v>2439</v>
      </c>
      <c r="AR36" s="52">
        <v>8</v>
      </c>
      <c r="AS36" s="3">
        <v>15.66</v>
      </c>
      <c r="AT36" s="52">
        <v>4300</v>
      </c>
      <c r="AU36" s="52">
        <v>17</v>
      </c>
      <c r="AV36" s="3">
        <v>3.57</v>
      </c>
      <c r="AW36" s="52">
        <v>895</v>
      </c>
      <c r="AX36" s="52">
        <v>0</v>
      </c>
      <c r="AY36" s="3">
        <v>12.71</v>
      </c>
      <c r="AZ36" s="52">
        <v>3004</v>
      </c>
      <c r="BA36" s="52">
        <v>2</v>
      </c>
      <c r="BB36" s="3">
        <v>2.78</v>
      </c>
      <c r="BC36" s="52">
        <v>1020</v>
      </c>
      <c r="BD36" s="52">
        <v>5</v>
      </c>
      <c r="BE36" s="3">
        <v>1.38</v>
      </c>
      <c r="BF36" s="52">
        <v>458</v>
      </c>
      <c r="BG36" s="52">
        <v>1</v>
      </c>
      <c r="BH36" s="3">
        <v>0</v>
      </c>
      <c r="BI36" s="52">
        <v>0</v>
      </c>
      <c r="BJ36" s="52">
        <v>0</v>
      </c>
      <c r="BK36" s="3">
        <v>1.46</v>
      </c>
      <c r="BL36" s="52">
        <v>579</v>
      </c>
      <c r="BM36" s="52">
        <v>4</v>
      </c>
      <c r="BN36" s="3">
        <f t="shared" si="0"/>
        <v>64.150000000000006</v>
      </c>
      <c r="BO36" s="52">
        <f t="shared" si="1"/>
        <v>15665</v>
      </c>
      <c r="BP36" s="55">
        <f t="shared" si="2"/>
        <v>49</v>
      </c>
      <c r="BQ36" s="56"/>
      <c r="BR36" s="56"/>
      <c r="BS36" s="17">
        <v>0</v>
      </c>
      <c r="BT36" s="18">
        <v>0</v>
      </c>
      <c r="BU36" s="17">
        <v>0</v>
      </c>
      <c r="BV36" s="13" t="s">
        <v>63</v>
      </c>
      <c r="BW36" s="31">
        <v>0.47</v>
      </c>
      <c r="BX36" s="37">
        <v>282</v>
      </c>
      <c r="BY36" s="13" t="s">
        <v>88</v>
      </c>
      <c r="BZ36" s="23">
        <v>0</v>
      </c>
      <c r="CA36" s="23"/>
    </row>
    <row r="37" spans="1:79" ht="18" customHeight="1">
      <c r="A37" s="56"/>
      <c r="B37" s="56"/>
      <c r="C37" s="56"/>
      <c r="D37" s="56"/>
      <c r="E37" s="4" t="s">
        <v>31</v>
      </c>
      <c r="F37" s="3">
        <v>0</v>
      </c>
      <c r="G37" s="52">
        <v>0</v>
      </c>
      <c r="H37" s="52">
        <v>0</v>
      </c>
      <c r="I37" s="3">
        <v>0</v>
      </c>
      <c r="J37" s="52">
        <v>0</v>
      </c>
      <c r="K37" s="52">
        <v>0</v>
      </c>
      <c r="L37" s="3">
        <v>0</v>
      </c>
      <c r="M37" s="52">
        <v>0</v>
      </c>
      <c r="N37" s="52">
        <v>0</v>
      </c>
      <c r="O37" s="3">
        <v>0</v>
      </c>
      <c r="P37" s="52">
        <v>0</v>
      </c>
      <c r="Q37" s="52">
        <v>0</v>
      </c>
      <c r="R37" s="3">
        <v>0</v>
      </c>
      <c r="S37" s="52">
        <v>0</v>
      </c>
      <c r="T37" s="52">
        <v>0</v>
      </c>
      <c r="U37" s="3">
        <v>0</v>
      </c>
      <c r="V37" s="52">
        <v>0</v>
      </c>
      <c r="W37" s="52">
        <v>0</v>
      </c>
      <c r="X37" s="3">
        <v>0.75</v>
      </c>
      <c r="Y37" s="52">
        <v>136</v>
      </c>
      <c r="Z37" s="52">
        <v>4</v>
      </c>
      <c r="AA37" s="3">
        <v>0</v>
      </c>
      <c r="AB37" s="52">
        <v>0</v>
      </c>
      <c r="AC37" s="52">
        <v>0</v>
      </c>
      <c r="AD37" s="3">
        <v>0</v>
      </c>
      <c r="AE37" s="52">
        <v>0</v>
      </c>
      <c r="AF37" s="52">
        <v>0</v>
      </c>
      <c r="AG37" s="3">
        <v>0</v>
      </c>
      <c r="AH37" s="52">
        <v>0</v>
      </c>
      <c r="AI37" s="52">
        <v>0</v>
      </c>
      <c r="AJ37" s="3">
        <v>0</v>
      </c>
      <c r="AK37" s="52">
        <v>0</v>
      </c>
      <c r="AL37" s="52">
        <v>0</v>
      </c>
      <c r="AM37" s="3">
        <v>0</v>
      </c>
      <c r="AN37" s="52">
        <v>0</v>
      </c>
      <c r="AO37" s="52">
        <v>0</v>
      </c>
      <c r="AP37" s="3">
        <v>0.28000000000000003</v>
      </c>
      <c r="AQ37" s="52">
        <v>51</v>
      </c>
      <c r="AR37" s="52">
        <v>0</v>
      </c>
      <c r="AS37" s="3">
        <v>0.05</v>
      </c>
      <c r="AT37" s="52">
        <v>7</v>
      </c>
      <c r="AU37" s="52">
        <v>0</v>
      </c>
      <c r="AV37" s="3">
        <v>0</v>
      </c>
      <c r="AW37" s="52">
        <v>0</v>
      </c>
      <c r="AX37" s="52">
        <v>0</v>
      </c>
      <c r="AY37" s="3">
        <v>0</v>
      </c>
      <c r="AZ37" s="52">
        <v>0</v>
      </c>
      <c r="BA37" s="52">
        <v>0</v>
      </c>
      <c r="BB37" s="3">
        <v>0</v>
      </c>
      <c r="BC37" s="52">
        <v>0</v>
      </c>
      <c r="BD37" s="52">
        <v>0</v>
      </c>
      <c r="BE37" s="3">
        <v>0</v>
      </c>
      <c r="BF37" s="52">
        <v>0</v>
      </c>
      <c r="BG37" s="52">
        <v>0</v>
      </c>
      <c r="BH37" s="3">
        <v>0</v>
      </c>
      <c r="BI37" s="52">
        <v>0</v>
      </c>
      <c r="BJ37" s="52">
        <v>0</v>
      </c>
      <c r="BK37" s="3">
        <v>0</v>
      </c>
      <c r="BL37" s="52">
        <v>0</v>
      </c>
      <c r="BM37" s="52">
        <v>0</v>
      </c>
      <c r="BN37" s="3">
        <f t="shared" si="0"/>
        <v>1.08</v>
      </c>
      <c r="BO37" s="52">
        <f t="shared" si="1"/>
        <v>194</v>
      </c>
      <c r="BP37" s="55">
        <f t="shared" si="2"/>
        <v>4</v>
      </c>
      <c r="BQ37" s="56"/>
      <c r="BR37" s="56"/>
      <c r="BS37" s="17">
        <v>0</v>
      </c>
      <c r="BT37" s="18">
        <v>0</v>
      </c>
      <c r="BU37" s="17">
        <v>0</v>
      </c>
      <c r="BV37" s="13" t="s">
        <v>64</v>
      </c>
      <c r="BW37" s="31">
        <v>0.75</v>
      </c>
      <c r="BX37" s="37">
        <v>375</v>
      </c>
      <c r="BY37" s="13" t="s">
        <v>70</v>
      </c>
      <c r="BZ37" s="23">
        <v>0</v>
      </c>
      <c r="CA37" s="23"/>
    </row>
    <row r="38" spans="1:79" ht="18" customHeight="1">
      <c r="A38" s="56"/>
      <c r="B38" s="56"/>
      <c r="C38" s="56"/>
      <c r="D38" s="56"/>
      <c r="E38" s="4" t="s">
        <v>32</v>
      </c>
      <c r="F38" s="3">
        <f t="shared" ref="F38:AK38" si="23">SUM(F34:F37)</f>
        <v>0</v>
      </c>
      <c r="G38" s="52">
        <f t="shared" si="23"/>
        <v>0</v>
      </c>
      <c r="H38" s="52">
        <f t="shared" si="23"/>
        <v>0</v>
      </c>
      <c r="I38" s="3">
        <f t="shared" si="23"/>
        <v>2.88</v>
      </c>
      <c r="J38" s="52">
        <f t="shared" si="23"/>
        <v>0</v>
      </c>
      <c r="K38" s="52">
        <f t="shared" si="23"/>
        <v>0</v>
      </c>
      <c r="L38" s="3">
        <f t="shared" si="23"/>
        <v>0</v>
      </c>
      <c r="M38" s="52">
        <f t="shared" si="23"/>
        <v>0</v>
      </c>
      <c r="N38" s="52">
        <f t="shared" si="23"/>
        <v>0</v>
      </c>
      <c r="O38" s="3">
        <f t="shared" si="23"/>
        <v>2.94</v>
      </c>
      <c r="P38" s="52">
        <f t="shared" si="23"/>
        <v>288</v>
      </c>
      <c r="Q38" s="52">
        <f t="shared" si="23"/>
        <v>32</v>
      </c>
      <c r="R38" s="3">
        <f t="shared" si="23"/>
        <v>1.6600000000000001</v>
      </c>
      <c r="S38" s="52">
        <f t="shared" si="23"/>
        <v>217</v>
      </c>
      <c r="T38" s="52">
        <f t="shared" si="23"/>
        <v>19</v>
      </c>
      <c r="U38" s="3">
        <f t="shared" si="23"/>
        <v>0.85</v>
      </c>
      <c r="V38" s="52">
        <f t="shared" si="23"/>
        <v>160</v>
      </c>
      <c r="W38" s="52">
        <f t="shared" si="23"/>
        <v>11</v>
      </c>
      <c r="X38" s="3">
        <f t="shared" si="23"/>
        <v>27.5</v>
      </c>
      <c r="Y38" s="52">
        <f t="shared" si="23"/>
        <v>7599</v>
      </c>
      <c r="Z38" s="52">
        <f t="shared" si="23"/>
        <v>366</v>
      </c>
      <c r="AA38" s="3">
        <f t="shared" si="23"/>
        <v>73.55</v>
      </c>
      <c r="AB38" s="52">
        <f t="shared" si="23"/>
        <v>20420</v>
      </c>
      <c r="AC38" s="52">
        <f t="shared" si="23"/>
        <v>744</v>
      </c>
      <c r="AD38" s="3">
        <f t="shared" si="23"/>
        <v>68.910000000000011</v>
      </c>
      <c r="AE38" s="52">
        <f t="shared" si="23"/>
        <v>25371</v>
      </c>
      <c r="AF38" s="52">
        <f t="shared" si="23"/>
        <v>701</v>
      </c>
      <c r="AG38" s="3">
        <f t="shared" si="23"/>
        <v>200.84</v>
      </c>
      <c r="AH38" s="52">
        <f t="shared" si="23"/>
        <v>86404</v>
      </c>
      <c r="AI38" s="52">
        <f t="shared" si="23"/>
        <v>1467</v>
      </c>
      <c r="AJ38" s="3">
        <f t="shared" si="23"/>
        <v>260.05</v>
      </c>
      <c r="AK38" s="52">
        <f t="shared" si="23"/>
        <v>118404</v>
      </c>
      <c r="AL38" s="52">
        <f t="shared" ref="AL38:BM38" si="24">SUM(AL34:AL37)</f>
        <v>1391</v>
      </c>
      <c r="AM38" s="3">
        <f t="shared" si="24"/>
        <v>475.06</v>
      </c>
      <c r="AN38" s="52">
        <f t="shared" si="24"/>
        <v>238357</v>
      </c>
      <c r="AO38" s="52">
        <f t="shared" si="24"/>
        <v>2510</v>
      </c>
      <c r="AP38" s="3">
        <f t="shared" si="24"/>
        <v>543.11</v>
      </c>
      <c r="AQ38" s="52">
        <f t="shared" si="24"/>
        <v>295944</v>
      </c>
      <c r="AR38" s="52">
        <f t="shared" si="24"/>
        <v>2456</v>
      </c>
      <c r="AS38" s="3">
        <f t="shared" si="24"/>
        <v>546.96999999999991</v>
      </c>
      <c r="AT38" s="52">
        <f t="shared" si="24"/>
        <v>313815</v>
      </c>
      <c r="AU38" s="52">
        <f t="shared" si="24"/>
        <v>1592</v>
      </c>
      <c r="AV38" s="3">
        <f t="shared" si="24"/>
        <v>207.76</v>
      </c>
      <c r="AW38" s="52">
        <f t="shared" si="24"/>
        <v>120739</v>
      </c>
      <c r="AX38" s="52">
        <f t="shared" si="24"/>
        <v>470</v>
      </c>
      <c r="AY38" s="3">
        <f t="shared" si="24"/>
        <v>126.72999999999999</v>
      </c>
      <c r="AZ38" s="52">
        <f t="shared" si="24"/>
        <v>74159</v>
      </c>
      <c r="BA38" s="52">
        <f t="shared" si="24"/>
        <v>200</v>
      </c>
      <c r="BB38" s="3">
        <f t="shared" si="24"/>
        <v>60.86</v>
      </c>
      <c r="BC38" s="52">
        <f t="shared" si="24"/>
        <v>33694</v>
      </c>
      <c r="BD38" s="52">
        <f t="shared" si="24"/>
        <v>86</v>
      </c>
      <c r="BE38" s="3">
        <f t="shared" si="24"/>
        <v>55.75</v>
      </c>
      <c r="BF38" s="52">
        <f t="shared" si="24"/>
        <v>37563</v>
      </c>
      <c r="BG38" s="52">
        <f t="shared" si="24"/>
        <v>61</v>
      </c>
      <c r="BH38" s="3">
        <f t="shared" si="24"/>
        <v>93.22</v>
      </c>
      <c r="BI38" s="52">
        <f t="shared" si="24"/>
        <v>52410</v>
      </c>
      <c r="BJ38" s="52">
        <f t="shared" si="24"/>
        <v>28</v>
      </c>
      <c r="BK38" s="3">
        <f t="shared" si="24"/>
        <v>73.11</v>
      </c>
      <c r="BL38" s="52">
        <f t="shared" si="24"/>
        <v>40199</v>
      </c>
      <c r="BM38" s="52">
        <f t="shared" si="24"/>
        <v>22</v>
      </c>
      <c r="BN38" s="3">
        <f t="shared" ref="BN38:BN61" si="25">SUM(F38,I38,L38,O38,R38,U38,X38,AA38,AD38,AG38,AJ38,AM38,AP38,AS38,AV38,AY38,BB38,BE38,BH38,BK38)</f>
        <v>2821.75</v>
      </c>
      <c r="BO38" s="52">
        <f t="shared" ref="BO38:BO61" si="26">SUM(G38,J38,M38,P38,S38,V38,Y38,AB38,AE38,AH38,AK38,AN38,AQ38,AT38,AW38,AZ38,BC38,BF38,BI38,BL38)</f>
        <v>1465743</v>
      </c>
      <c r="BP38" s="55">
        <f t="shared" ref="BP38:BP61" si="27">SUM(H38,K38,N38,Q38,T38,W38,Z38,AC38,AF38,AI38,AL38,AO38,AR38,AU38,AX38,BA38,BD38,BG38,BJ38,BM38)</f>
        <v>12156</v>
      </c>
      <c r="BQ38" s="56"/>
      <c r="BR38" s="56"/>
      <c r="BS38" s="17">
        <v>0</v>
      </c>
      <c r="BT38" s="18">
        <v>0</v>
      </c>
      <c r="BU38" s="17">
        <v>0</v>
      </c>
      <c r="BV38" s="13" t="s">
        <v>65</v>
      </c>
      <c r="BW38" s="31">
        <v>7.74</v>
      </c>
      <c r="BX38" s="37">
        <v>1548</v>
      </c>
      <c r="BY38" s="13" t="s">
        <v>72</v>
      </c>
      <c r="BZ38" s="23">
        <v>0</v>
      </c>
      <c r="CA38" s="23"/>
    </row>
    <row r="39" spans="1:79" ht="18" customHeight="1">
      <c r="A39" s="56"/>
      <c r="B39" s="56"/>
      <c r="C39" s="56"/>
      <c r="D39" s="57" t="s">
        <v>36</v>
      </c>
      <c r="E39" s="57"/>
      <c r="F39" s="3">
        <v>0</v>
      </c>
      <c r="G39" s="52">
        <v>0</v>
      </c>
      <c r="H39" s="52">
        <v>0</v>
      </c>
      <c r="I39" s="3">
        <v>0.1</v>
      </c>
      <c r="J39" s="52">
        <v>2</v>
      </c>
      <c r="K39" s="52">
        <v>1</v>
      </c>
      <c r="L39" s="3">
        <v>2.2999999999999998</v>
      </c>
      <c r="M39" s="52">
        <v>158</v>
      </c>
      <c r="N39" s="52">
        <v>12</v>
      </c>
      <c r="O39" s="3">
        <v>6.95</v>
      </c>
      <c r="P39" s="52">
        <v>574</v>
      </c>
      <c r="Q39" s="52">
        <v>25</v>
      </c>
      <c r="R39" s="3">
        <v>9.17</v>
      </c>
      <c r="S39" s="52">
        <v>924</v>
      </c>
      <c r="T39" s="52">
        <v>32</v>
      </c>
      <c r="U39" s="3">
        <v>0.52</v>
      </c>
      <c r="V39" s="52">
        <v>62</v>
      </c>
      <c r="W39" s="52">
        <v>1</v>
      </c>
      <c r="X39" s="3">
        <v>7.6</v>
      </c>
      <c r="Y39" s="52">
        <v>904</v>
      </c>
      <c r="Z39" s="52">
        <v>14</v>
      </c>
      <c r="AA39" s="3">
        <v>19.369999999999997</v>
      </c>
      <c r="AB39" s="52">
        <v>3024</v>
      </c>
      <c r="AC39" s="52">
        <v>30</v>
      </c>
      <c r="AD39" s="3">
        <v>16.32</v>
      </c>
      <c r="AE39" s="52">
        <v>2878</v>
      </c>
      <c r="AF39" s="52">
        <v>30</v>
      </c>
      <c r="AG39" s="3">
        <v>16.330000000000002</v>
      </c>
      <c r="AH39" s="52">
        <v>3018</v>
      </c>
      <c r="AI39" s="52">
        <v>15</v>
      </c>
      <c r="AJ39" s="3">
        <v>31.96</v>
      </c>
      <c r="AK39" s="52">
        <v>5764</v>
      </c>
      <c r="AL39" s="52">
        <v>33</v>
      </c>
      <c r="AM39" s="3">
        <v>16.09</v>
      </c>
      <c r="AN39" s="52">
        <v>2413</v>
      </c>
      <c r="AO39" s="52">
        <v>10</v>
      </c>
      <c r="AP39" s="3">
        <v>4.95</v>
      </c>
      <c r="AQ39" s="52">
        <v>657</v>
      </c>
      <c r="AR39" s="52">
        <v>0</v>
      </c>
      <c r="AS39" s="3">
        <v>3.26</v>
      </c>
      <c r="AT39" s="52">
        <v>442</v>
      </c>
      <c r="AU39" s="52">
        <v>0</v>
      </c>
      <c r="AV39" s="3">
        <v>2.17</v>
      </c>
      <c r="AW39" s="52">
        <v>286</v>
      </c>
      <c r="AX39" s="52">
        <v>0</v>
      </c>
      <c r="AY39" s="3">
        <v>1.31</v>
      </c>
      <c r="AZ39" s="52">
        <v>174</v>
      </c>
      <c r="BA39" s="52">
        <v>0</v>
      </c>
      <c r="BB39" s="3">
        <v>0.23</v>
      </c>
      <c r="BC39" s="52">
        <v>30</v>
      </c>
      <c r="BD39" s="52">
        <v>0</v>
      </c>
      <c r="BE39" s="3">
        <v>0</v>
      </c>
      <c r="BF39" s="52">
        <v>0</v>
      </c>
      <c r="BG39" s="52">
        <v>0</v>
      </c>
      <c r="BH39" s="3">
        <v>3.82</v>
      </c>
      <c r="BI39" s="52">
        <v>503</v>
      </c>
      <c r="BJ39" s="52">
        <v>0</v>
      </c>
      <c r="BK39" s="3">
        <v>0.14000000000000001</v>
      </c>
      <c r="BL39" s="52">
        <v>16</v>
      </c>
      <c r="BM39" s="52">
        <v>0</v>
      </c>
      <c r="BN39" s="3">
        <f t="shared" si="25"/>
        <v>142.58999999999995</v>
      </c>
      <c r="BO39" s="52">
        <f t="shared" si="26"/>
        <v>21829</v>
      </c>
      <c r="BP39" s="55">
        <f t="shared" si="27"/>
        <v>203</v>
      </c>
      <c r="BQ39" s="56"/>
      <c r="BR39" s="56"/>
      <c r="BS39" s="17">
        <v>0</v>
      </c>
      <c r="BT39" s="18">
        <v>0</v>
      </c>
      <c r="BU39" s="17">
        <v>0</v>
      </c>
      <c r="BV39" s="10"/>
      <c r="BW39" s="31">
        <v>0</v>
      </c>
      <c r="BX39" s="37">
        <v>0</v>
      </c>
      <c r="BY39" s="13" t="s">
        <v>71</v>
      </c>
      <c r="BZ39" s="23">
        <v>0.51</v>
      </c>
      <c r="CA39" s="23"/>
    </row>
    <row r="40" spans="1:79" ht="18" customHeight="1">
      <c r="A40" s="56"/>
      <c r="B40" s="56"/>
      <c r="C40" s="56"/>
      <c r="D40" s="57" t="s">
        <v>37</v>
      </c>
      <c r="E40" s="57"/>
      <c r="F40" s="3">
        <f t="shared" ref="F40:AK40" si="28">SUM(F38:F39)</f>
        <v>0</v>
      </c>
      <c r="G40" s="52">
        <f t="shared" si="28"/>
        <v>0</v>
      </c>
      <c r="H40" s="52">
        <f t="shared" si="28"/>
        <v>0</v>
      </c>
      <c r="I40" s="3">
        <f t="shared" si="28"/>
        <v>2.98</v>
      </c>
      <c r="J40" s="52">
        <f t="shared" si="28"/>
        <v>2</v>
      </c>
      <c r="K40" s="52">
        <f t="shared" si="28"/>
        <v>1</v>
      </c>
      <c r="L40" s="3">
        <f t="shared" si="28"/>
        <v>2.2999999999999998</v>
      </c>
      <c r="M40" s="52">
        <f t="shared" si="28"/>
        <v>158</v>
      </c>
      <c r="N40" s="52">
        <f t="shared" si="28"/>
        <v>12</v>
      </c>
      <c r="O40" s="3">
        <f t="shared" si="28"/>
        <v>9.89</v>
      </c>
      <c r="P40" s="52">
        <f t="shared" si="28"/>
        <v>862</v>
      </c>
      <c r="Q40" s="52">
        <f t="shared" si="28"/>
        <v>57</v>
      </c>
      <c r="R40" s="3">
        <f t="shared" si="28"/>
        <v>10.83</v>
      </c>
      <c r="S40" s="52">
        <f t="shared" si="28"/>
        <v>1141</v>
      </c>
      <c r="T40" s="52">
        <f t="shared" si="28"/>
        <v>51</v>
      </c>
      <c r="U40" s="3">
        <f t="shared" si="28"/>
        <v>1.37</v>
      </c>
      <c r="V40" s="52">
        <f t="shared" si="28"/>
        <v>222</v>
      </c>
      <c r="W40" s="52">
        <f t="shared" si="28"/>
        <v>12</v>
      </c>
      <c r="X40" s="3">
        <f t="shared" si="28"/>
        <v>35.1</v>
      </c>
      <c r="Y40" s="52">
        <f t="shared" si="28"/>
        <v>8503</v>
      </c>
      <c r="Z40" s="52">
        <f t="shared" si="28"/>
        <v>380</v>
      </c>
      <c r="AA40" s="3">
        <f t="shared" si="28"/>
        <v>92.919999999999987</v>
      </c>
      <c r="AB40" s="52">
        <f t="shared" si="28"/>
        <v>23444</v>
      </c>
      <c r="AC40" s="52">
        <f t="shared" si="28"/>
        <v>774</v>
      </c>
      <c r="AD40" s="3">
        <f t="shared" si="28"/>
        <v>85.230000000000018</v>
      </c>
      <c r="AE40" s="52">
        <f t="shared" si="28"/>
        <v>28249</v>
      </c>
      <c r="AF40" s="52">
        <f t="shared" si="28"/>
        <v>731</v>
      </c>
      <c r="AG40" s="3">
        <f t="shared" si="28"/>
        <v>217.17000000000002</v>
      </c>
      <c r="AH40" s="52">
        <f t="shared" si="28"/>
        <v>89422</v>
      </c>
      <c r="AI40" s="52">
        <f t="shared" si="28"/>
        <v>1482</v>
      </c>
      <c r="AJ40" s="3">
        <f t="shared" si="28"/>
        <v>292.01</v>
      </c>
      <c r="AK40" s="52">
        <f t="shared" si="28"/>
        <v>124168</v>
      </c>
      <c r="AL40" s="52">
        <f t="shared" ref="AL40:BM40" si="29">SUM(AL38:AL39)</f>
        <v>1424</v>
      </c>
      <c r="AM40" s="3">
        <f t="shared" si="29"/>
        <v>491.15</v>
      </c>
      <c r="AN40" s="52">
        <f t="shared" si="29"/>
        <v>240770</v>
      </c>
      <c r="AO40" s="52">
        <f t="shared" si="29"/>
        <v>2520</v>
      </c>
      <c r="AP40" s="3">
        <f t="shared" si="29"/>
        <v>548.06000000000006</v>
      </c>
      <c r="AQ40" s="52">
        <f t="shared" si="29"/>
        <v>296601</v>
      </c>
      <c r="AR40" s="52">
        <f t="shared" si="29"/>
        <v>2456</v>
      </c>
      <c r="AS40" s="3">
        <f t="shared" si="29"/>
        <v>550.2299999999999</v>
      </c>
      <c r="AT40" s="52">
        <f t="shared" si="29"/>
        <v>314257</v>
      </c>
      <c r="AU40" s="52">
        <f t="shared" si="29"/>
        <v>1592</v>
      </c>
      <c r="AV40" s="3">
        <f t="shared" si="29"/>
        <v>209.92999999999998</v>
      </c>
      <c r="AW40" s="52">
        <f t="shared" si="29"/>
        <v>121025</v>
      </c>
      <c r="AX40" s="52">
        <f t="shared" si="29"/>
        <v>470</v>
      </c>
      <c r="AY40" s="3">
        <f t="shared" si="29"/>
        <v>128.04</v>
      </c>
      <c r="AZ40" s="52">
        <f t="shared" si="29"/>
        <v>74333</v>
      </c>
      <c r="BA40" s="52">
        <f t="shared" si="29"/>
        <v>200</v>
      </c>
      <c r="BB40" s="3">
        <f t="shared" si="29"/>
        <v>61.089999999999996</v>
      </c>
      <c r="BC40" s="52">
        <f t="shared" si="29"/>
        <v>33724</v>
      </c>
      <c r="BD40" s="52">
        <f t="shared" si="29"/>
        <v>86</v>
      </c>
      <c r="BE40" s="3">
        <f t="shared" si="29"/>
        <v>55.75</v>
      </c>
      <c r="BF40" s="52">
        <f t="shared" si="29"/>
        <v>37563</v>
      </c>
      <c r="BG40" s="52">
        <f t="shared" si="29"/>
        <v>61</v>
      </c>
      <c r="BH40" s="3">
        <f t="shared" si="29"/>
        <v>97.039999999999992</v>
      </c>
      <c r="BI40" s="52">
        <f t="shared" si="29"/>
        <v>52913</v>
      </c>
      <c r="BJ40" s="52">
        <f t="shared" si="29"/>
        <v>28</v>
      </c>
      <c r="BK40" s="3">
        <f t="shared" si="29"/>
        <v>73.25</v>
      </c>
      <c r="BL40" s="52">
        <f t="shared" si="29"/>
        <v>40215</v>
      </c>
      <c r="BM40" s="52">
        <f t="shared" si="29"/>
        <v>22</v>
      </c>
      <c r="BN40" s="3">
        <f t="shared" si="25"/>
        <v>2964.3399999999997</v>
      </c>
      <c r="BO40" s="52">
        <f t="shared" si="26"/>
        <v>1487572</v>
      </c>
      <c r="BP40" s="55">
        <f t="shared" si="27"/>
        <v>12359</v>
      </c>
      <c r="BQ40" s="56"/>
      <c r="BR40" s="56"/>
      <c r="BS40" s="17">
        <v>0</v>
      </c>
      <c r="BT40" s="18">
        <v>0</v>
      </c>
      <c r="BU40" s="17">
        <v>0</v>
      </c>
      <c r="BV40" s="10"/>
      <c r="BW40" s="31">
        <v>0</v>
      </c>
      <c r="BX40" s="37">
        <v>0</v>
      </c>
      <c r="BY40" s="13"/>
      <c r="BZ40" s="23">
        <v>0</v>
      </c>
      <c r="CA40" s="23"/>
    </row>
    <row r="41" spans="1:79" ht="18" customHeight="1">
      <c r="A41" s="56"/>
      <c r="B41" s="56"/>
      <c r="C41" s="56" t="s">
        <v>41</v>
      </c>
      <c r="D41" s="57" t="s">
        <v>38</v>
      </c>
      <c r="E41" s="57"/>
      <c r="F41" s="3">
        <v>0</v>
      </c>
      <c r="G41" s="52">
        <v>0</v>
      </c>
      <c r="H41" s="52">
        <v>0</v>
      </c>
      <c r="I41" s="3">
        <v>0</v>
      </c>
      <c r="J41" s="52">
        <v>0</v>
      </c>
      <c r="K41" s="52">
        <v>0</v>
      </c>
      <c r="L41" s="3">
        <v>0</v>
      </c>
      <c r="M41" s="52">
        <v>0</v>
      </c>
      <c r="N41" s="52">
        <v>0</v>
      </c>
      <c r="O41" s="3">
        <v>0</v>
      </c>
      <c r="P41" s="52">
        <v>0</v>
      </c>
      <c r="Q41" s="52">
        <v>0</v>
      </c>
      <c r="R41" s="3">
        <v>0</v>
      </c>
      <c r="S41" s="52">
        <v>0</v>
      </c>
      <c r="T41" s="52">
        <v>0</v>
      </c>
      <c r="U41" s="3">
        <v>0</v>
      </c>
      <c r="V41" s="52">
        <v>0</v>
      </c>
      <c r="W41" s="52">
        <v>0</v>
      </c>
      <c r="X41" s="3">
        <v>0</v>
      </c>
      <c r="Y41" s="52">
        <v>0</v>
      </c>
      <c r="Z41" s="52">
        <v>0</v>
      </c>
      <c r="AA41" s="3">
        <v>0</v>
      </c>
      <c r="AB41" s="52">
        <v>0</v>
      </c>
      <c r="AC41" s="52">
        <v>0</v>
      </c>
      <c r="AD41" s="3">
        <v>0</v>
      </c>
      <c r="AE41" s="52">
        <v>0</v>
      </c>
      <c r="AF41" s="52">
        <v>0</v>
      </c>
      <c r="AG41" s="3">
        <v>0</v>
      </c>
      <c r="AH41" s="52">
        <v>0</v>
      </c>
      <c r="AI41" s="52">
        <v>0</v>
      </c>
      <c r="AJ41" s="3">
        <v>0</v>
      </c>
      <c r="AK41" s="52">
        <v>0</v>
      </c>
      <c r="AL41" s="52">
        <v>0</v>
      </c>
      <c r="AM41" s="3">
        <v>8.9</v>
      </c>
      <c r="AN41" s="52">
        <v>2643</v>
      </c>
      <c r="AO41" s="52">
        <v>26</v>
      </c>
      <c r="AP41" s="3">
        <v>8.9</v>
      </c>
      <c r="AQ41" s="52">
        <v>2452</v>
      </c>
      <c r="AR41" s="52">
        <v>18</v>
      </c>
      <c r="AS41" s="3">
        <v>8.64</v>
      </c>
      <c r="AT41" s="52">
        <v>1876</v>
      </c>
      <c r="AU41" s="52">
        <v>3</v>
      </c>
      <c r="AV41" s="3">
        <v>1.98</v>
      </c>
      <c r="AW41" s="52">
        <v>446</v>
      </c>
      <c r="AX41" s="52">
        <v>1</v>
      </c>
      <c r="AY41" s="3">
        <v>2.2599999999999998</v>
      </c>
      <c r="AZ41" s="52">
        <v>484</v>
      </c>
      <c r="BA41" s="52">
        <v>0</v>
      </c>
      <c r="BB41" s="3">
        <v>0</v>
      </c>
      <c r="BC41" s="52">
        <v>0</v>
      </c>
      <c r="BD41" s="52">
        <v>0</v>
      </c>
      <c r="BE41" s="3">
        <v>0</v>
      </c>
      <c r="BF41" s="52">
        <v>0</v>
      </c>
      <c r="BG41" s="52">
        <v>0</v>
      </c>
      <c r="BH41" s="3">
        <v>0</v>
      </c>
      <c r="BI41" s="52">
        <v>0</v>
      </c>
      <c r="BJ41" s="52">
        <v>0</v>
      </c>
      <c r="BK41" s="3">
        <v>0.21</v>
      </c>
      <c r="BL41" s="52">
        <v>84</v>
      </c>
      <c r="BM41" s="52">
        <v>0</v>
      </c>
      <c r="BN41" s="3">
        <f t="shared" si="25"/>
        <v>30.89</v>
      </c>
      <c r="BO41" s="52">
        <f t="shared" si="26"/>
        <v>7985</v>
      </c>
      <c r="BP41" s="55">
        <f t="shared" si="27"/>
        <v>48</v>
      </c>
      <c r="BQ41" s="56"/>
      <c r="BR41" s="56"/>
      <c r="BS41" s="17">
        <v>0</v>
      </c>
      <c r="BT41" s="18">
        <v>0</v>
      </c>
      <c r="BU41" s="17">
        <v>0</v>
      </c>
      <c r="BV41" s="10"/>
      <c r="BW41" s="31">
        <v>0</v>
      </c>
      <c r="BX41" s="37">
        <v>0</v>
      </c>
      <c r="BY41" s="13"/>
      <c r="BZ41" s="23">
        <v>0</v>
      </c>
      <c r="CA41" s="23"/>
    </row>
    <row r="42" spans="1:79" ht="18" customHeight="1">
      <c r="A42" s="56"/>
      <c r="B42" s="56"/>
      <c r="C42" s="56"/>
      <c r="D42" s="57" t="s">
        <v>34</v>
      </c>
      <c r="E42" s="4" t="s">
        <v>39</v>
      </c>
      <c r="F42" s="3">
        <v>0</v>
      </c>
      <c r="G42" s="52">
        <v>0</v>
      </c>
      <c r="H42" s="52">
        <v>0</v>
      </c>
      <c r="I42" s="3">
        <v>0.33</v>
      </c>
      <c r="J42" s="52">
        <v>20</v>
      </c>
      <c r="K42" s="52">
        <v>2</v>
      </c>
      <c r="L42" s="3">
        <v>0</v>
      </c>
      <c r="M42" s="52">
        <v>0</v>
      </c>
      <c r="N42" s="52">
        <v>0</v>
      </c>
      <c r="O42" s="3">
        <v>2.31</v>
      </c>
      <c r="P42" s="52">
        <v>235</v>
      </c>
      <c r="Q42" s="52">
        <v>10</v>
      </c>
      <c r="R42" s="3">
        <v>0</v>
      </c>
      <c r="S42" s="52">
        <v>0</v>
      </c>
      <c r="T42" s="52">
        <v>0</v>
      </c>
      <c r="U42" s="3">
        <v>0</v>
      </c>
      <c r="V42" s="52">
        <v>0</v>
      </c>
      <c r="W42" s="52">
        <v>0</v>
      </c>
      <c r="X42" s="3">
        <v>2.17</v>
      </c>
      <c r="Y42" s="52">
        <v>283</v>
      </c>
      <c r="Z42" s="52">
        <v>3</v>
      </c>
      <c r="AA42" s="3">
        <v>4.16</v>
      </c>
      <c r="AB42" s="52">
        <v>625</v>
      </c>
      <c r="AC42" s="52">
        <v>5</v>
      </c>
      <c r="AD42" s="3">
        <v>0.41</v>
      </c>
      <c r="AE42" s="52">
        <v>89</v>
      </c>
      <c r="AF42" s="52">
        <v>0</v>
      </c>
      <c r="AG42" s="3">
        <v>9.76</v>
      </c>
      <c r="AH42" s="52">
        <v>1436</v>
      </c>
      <c r="AI42" s="52">
        <v>7</v>
      </c>
      <c r="AJ42" s="3">
        <v>42.4</v>
      </c>
      <c r="AK42" s="52">
        <v>4516</v>
      </c>
      <c r="AL42" s="52">
        <v>22</v>
      </c>
      <c r="AM42" s="3">
        <v>113.1</v>
      </c>
      <c r="AN42" s="52">
        <v>17632</v>
      </c>
      <c r="AO42" s="52">
        <v>83</v>
      </c>
      <c r="AP42" s="3">
        <v>87.07</v>
      </c>
      <c r="AQ42" s="52">
        <v>14362</v>
      </c>
      <c r="AR42" s="52">
        <v>68</v>
      </c>
      <c r="AS42" s="3">
        <v>38.020000000000003</v>
      </c>
      <c r="AT42" s="52">
        <v>6871</v>
      </c>
      <c r="AU42" s="52">
        <v>31</v>
      </c>
      <c r="AV42" s="3">
        <v>9.44</v>
      </c>
      <c r="AW42" s="52">
        <v>2164</v>
      </c>
      <c r="AX42" s="52">
        <v>6</v>
      </c>
      <c r="AY42" s="3">
        <v>8.19</v>
      </c>
      <c r="AZ42" s="52">
        <v>1530</v>
      </c>
      <c r="BA42" s="52">
        <v>3</v>
      </c>
      <c r="BB42" s="3">
        <v>0</v>
      </c>
      <c r="BC42" s="52">
        <v>0</v>
      </c>
      <c r="BD42" s="52">
        <v>0</v>
      </c>
      <c r="BE42" s="3">
        <v>0.26</v>
      </c>
      <c r="BF42" s="52">
        <v>77</v>
      </c>
      <c r="BG42" s="52">
        <v>0</v>
      </c>
      <c r="BH42" s="3">
        <v>0</v>
      </c>
      <c r="BI42" s="52">
        <v>0</v>
      </c>
      <c r="BJ42" s="52">
        <v>0</v>
      </c>
      <c r="BK42" s="3">
        <v>0</v>
      </c>
      <c r="BL42" s="52">
        <v>0</v>
      </c>
      <c r="BM42" s="52">
        <v>0</v>
      </c>
      <c r="BN42" s="3">
        <f t="shared" si="25"/>
        <v>317.61999999999995</v>
      </c>
      <c r="BO42" s="52">
        <f t="shared" si="26"/>
        <v>49840</v>
      </c>
      <c r="BP42" s="55">
        <f t="shared" si="27"/>
        <v>240</v>
      </c>
      <c r="BQ42" s="56"/>
      <c r="BR42" s="56"/>
      <c r="BS42" s="17">
        <v>0</v>
      </c>
      <c r="BT42" s="18">
        <v>0</v>
      </c>
      <c r="BU42" s="17">
        <v>0</v>
      </c>
      <c r="BV42" s="10"/>
      <c r="BW42" s="31">
        <v>0</v>
      </c>
      <c r="BX42" s="37">
        <v>0</v>
      </c>
      <c r="BY42" s="13"/>
      <c r="BZ42" s="23">
        <v>0</v>
      </c>
      <c r="CA42" s="23"/>
    </row>
    <row r="43" spans="1:79" ht="18" customHeight="1">
      <c r="A43" s="56"/>
      <c r="B43" s="56"/>
      <c r="C43" s="56"/>
      <c r="D43" s="57"/>
      <c r="E43" s="4" t="s">
        <v>34</v>
      </c>
      <c r="F43" s="3">
        <v>0</v>
      </c>
      <c r="G43" s="52">
        <v>0</v>
      </c>
      <c r="H43" s="52">
        <v>0</v>
      </c>
      <c r="I43" s="3">
        <v>0</v>
      </c>
      <c r="J43" s="52">
        <v>0</v>
      </c>
      <c r="K43" s="52">
        <v>0</v>
      </c>
      <c r="L43" s="3">
        <v>0</v>
      </c>
      <c r="M43" s="52">
        <v>0</v>
      </c>
      <c r="N43" s="52">
        <v>0</v>
      </c>
      <c r="O43" s="3">
        <v>0</v>
      </c>
      <c r="P43" s="52">
        <v>0</v>
      </c>
      <c r="Q43" s="52">
        <v>0</v>
      </c>
      <c r="R43" s="3">
        <v>0</v>
      </c>
      <c r="S43" s="52">
        <v>0</v>
      </c>
      <c r="T43" s="52">
        <v>0</v>
      </c>
      <c r="U43" s="3">
        <v>3.02</v>
      </c>
      <c r="V43" s="52">
        <v>330</v>
      </c>
      <c r="W43" s="52">
        <v>9</v>
      </c>
      <c r="X43" s="3">
        <v>1.19</v>
      </c>
      <c r="Y43" s="52">
        <v>150</v>
      </c>
      <c r="Z43" s="52">
        <v>1</v>
      </c>
      <c r="AA43" s="3">
        <v>4.3899999999999997</v>
      </c>
      <c r="AB43" s="52">
        <v>759</v>
      </c>
      <c r="AC43" s="52">
        <v>13</v>
      </c>
      <c r="AD43" s="3">
        <v>0.21</v>
      </c>
      <c r="AE43" s="52">
        <v>33</v>
      </c>
      <c r="AF43" s="52">
        <v>0</v>
      </c>
      <c r="AG43" s="3">
        <v>11.82</v>
      </c>
      <c r="AH43" s="52">
        <v>1834</v>
      </c>
      <c r="AI43" s="52">
        <v>13</v>
      </c>
      <c r="AJ43" s="3">
        <v>20.03</v>
      </c>
      <c r="AK43" s="52">
        <v>2828</v>
      </c>
      <c r="AL43" s="52">
        <v>11</v>
      </c>
      <c r="AM43" s="3">
        <v>38.19</v>
      </c>
      <c r="AN43" s="52">
        <v>5673</v>
      </c>
      <c r="AO43" s="52">
        <v>20</v>
      </c>
      <c r="AP43" s="3">
        <v>143.94</v>
      </c>
      <c r="AQ43" s="52">
        <v>22640</v>
      </c>
      <c r="AR43" s="52">
        <v>53</v>
      </c>
      <c r="AS43" s="3">
        <v>722.38</v>
      </c>
      <c r="AT43" s="52">
        <v>108746</v>
      </c>
      <c r="AU43" s="52">
        <v>76</v>
      </c>
      <c r="AV43" s="3">
        <v>597.06000000000006</v>
      </c>
      <c r="AW43" s="52">
        <v>89491</v>
      </c>
      <c r="AX43" s="52">
        <v>47</v>
      </c>
      <c r="AY43" s="3">
        <v>445.78000000000003</v>
      </c>
      <c r="AZ43" s="52">
        <v>69496</v>
      </c>
      <c r="BA43" s="52">
        <v>60</v>
      </c>
      <c r="BB43" s="3">
        <v>195.8</v>
      </c>
      <c r="BC43" s="52">
        <v>31986</v>
      </c>
      <c r="BD43" s="52">
        <v>34</v>
      </c>
      <c r="BE43" s="3">
        <v>86.23</v>
      </c>
      <c r="BF43" s="52">
        <v>15363</v>
      </c>
      <c r="BG43" s="52">
        <v>26</v>
      </c>
      <c r="BH43" s="3">
        <v>34.729999999999997</v>
      </c>
      <c r="BI43" s="52">
        <v>5906</v>
      </c>
      <c r="BJ43" s="52">
        <v>11</v>
      </c>
      <c r="BK43" s="3">
        <v>106.87</v>
      </c>
      <c r="BL43" s="52">
        <v>20030</v>
      </c>
      <c r="BM43" s="52">
        <v>33</v>
      </c>
      <c r="BN43" s="3">
        <f t="shared" si="25"/>
        <v>2411.64</v>
      </c>
      <c r="BO43" s="52">
        <f t="shared" si="26"/>
        <v>375265</v>
      </c>
      <c r="BP43" s="55">
        <f t="shared" si="27"/>
        <v>407</v>
      </c>
      <c r="BQ43" s="56"/>
      <c r="BR43" s="56"/>
      <c r="BS43" s="17">
        <v>0</v>
      </c>
      <c r="BT43" s="18">
        <v>0</v>
      </c>
      <c r="BU43" s="17">
        <v>0</v>
      </c>
      <c r="BV43" s="10"/>
      <c r="BW43" s="31">
        <v>0</v>
      </c>
      <c r="BX43" s="37">
        <v>0</v>
      </c>
      <c r="BY43" s="13"/>
      <c r="BZ43" s="23">
        <v>0</v>
      </c>
      <c r="CA43" s="23"/>
    </row>
    <row r="44" spans="1:79" ht="18" customHeight="1">
      <c r="A44" s="56"/>
      <c r="B44" s="56"/>
      <c r="C44" s="56"/>
      <c r="D44" s="57"/>
      <c r="E44" s="4" t="s">
        <v>31</v>
      </c>
      <c r="F44" s="3">
        <v>0</v>
      </c>
      <c r="G44" s="52">
        <v>0</v>
      </c>
      <c r="H44" s="52">
        <v>0</v>
      </c>
      <c r="I44" s="3">
        <v>0</v>
      </c>
      <c r="J44" s="52">
        <v>0</v>
      </c>
      <c r="K44" s="52">
        <v>0</v>
      </c>
      <c r="L44" s="3">
        <v>0.24</v>
      </c>
      <c r="M44" s="52">
        <v>14</v>
      </c>
      <c r="N44" s="52">
        <v>1</v>
      </c>
      <c r="O44" s="3">
        <v>0</v>
      </c>
      <c r="P44" s="52">
        <v>0</v>
      </c>
      <c r="Q44" s="52">
        <v>0</v>
      </c>
      <c r="R44" s="3">
        <v>0.37</v>
      </c>
      <c r="S44" s="52">
        <v>41</v>
      </c>
      <c r="T44" s="52">
        <v>2</v>
      </c>
      <c r="U44" s="3">
        <v>0</v>
      </c>
      <c r="V44" s="52">
        <v>0</v>
      </c>
      <c r="W44" s="52">
        <v>0</v>
      </c>
      <c r="X44" s="3">
        <v>0</v>
      </c>
      <c r="Y44" s="52">
        <v>0</v>
      </c>
      <c r="Z44" s="52">
        <v>0</v>
      </c>
      <c r="AA44" s="3">
        <v>0.1</v>
      </c>
      <c r="AB44" s="52">
        <v>13</v>
      </c>
      <c r="AC44" s="52">
        <v>0</v>
      </c>
      <c r="AD44" s="3">
        <v>0</v>
      </c>
      <c r="AE44" s="52">
        <v>0</v>
      </c>
      <c r="AF44" s="52">
        <v>0</v>
      </c>
      <c r="AG44" s="3">
        <v>0.04</v>
      </c>
      <c r="AH44" s="52">
        <v>0</v>
      </c>
      <c r="AI44" s="52">
        <v>0</v>
      </c>
      <c r="AJ44" s="3">
        <v>0</v>
      </c>
      <c r="AK44" s="52">
        <v>0</v>
      </c>
      <c r="AL44" s="52">
        <v>0</v>
      </c>
      <c r="AM44" s="3">
        <v>0</v>
      </c>
      <c r="AN44" s="52">
        <v>0</v>
      </c>
      <c r="AO44" s="52">
        <v>0</v>
      </c>
      <c r="AP44" s="3">
        <v>0.91</v>
      </c>
      <c r="AQ44" s="52">
        <v>119</v>
      </c>
      <c r="AR44" s="52">
        <v>0</v>
      </c>
      <c r="AS44" s="3">
        <v>1.08</v>
      </c>
      <c r="AT44" s="52">
        <v>209</v>
      </c>
      <c r="AU44" s="52">
        <v>0</v>
      </c>
      <c r="AV44" s="3">
        <v>6.34</v>
      </c>
      <c r="AW44" s="52">
        <v>1479</v>
      </c>
      <c r="AX44" s="52">
        <v>6</v>
      </c>
      <c r="AY44" s="3">
        <v>0.25</v>
      </c>
      <c r="AZ44" s="52">
        <v>33</v>
      </c>
      <c r="BA44" s="52">
        <v>0</v>
      </c>
      <c r="BB44" s="3">
        <v>0</v>
      </c>
      <c r="BC44" s="52">
        <v>0</v>
      </c>
      <c r="BD44" s="52">
        <v>0</v>
      </c>
      <c r="BE44" s="3">
        <v>0</v>
      </c>
      <c r="BF44" s="52">
        <v>0</v>
      </c>
      <c r="BG44" s="52">
        <v>0</v>
      </c>
      <c r="BH44" s="3">
        <v>0</v>
      </c>
      <c r="BI44" s="52">
        <v>0</v>
      </c>
      <c r="BJ44" s="52">
        <v>0</v>
      </c>
      <c r="BK44" s="3">
        <v>0</v>
      </c>
      <c r="BL44" s="52">
        <v>0</v>
      </c>
      <c r="BM44" s="52">
        <v>0</v>
      </c>
      <c r="BN44" s="3">
        <f t="shared" si="25"/>
        <v>9.33</v>
      </c>
      <c r="BO44" s="52">
        <f t="shared" si="26"/>
        <v>1908</v>
      </c>
      <c r="BP44" s="55">
        <f t="shared" si="27"/>
        <v>9</v>
      </c>
      <c r="BQ44" s="56"/>
      <c r="BR44" s="56"/>
      <c r="BS44" s="17">
        <v>0</v>
      </c>
      <c r="BT44" s="18">
        <v>0</v>
      </c>
      <c r="BU44" s="17">
        <v>0</v>
      </c>
      <c r="BV44" s="10"/>
      <c r="BW44" s="31">
        <v>0</v>
      </c>
      <c r="BX44" s="37">
        <v>0</v>
      </c>
      <c r="BY44" s="13"/>
      <c r="BZ44" s="23">
        <v>0</v>
      </c>
      <c r="CA44" s="23"/>
    </row>
    <row r="45" spans="1:79" ht="18" customHeight="1">
      <c r="A45" s="56"/>
      <c r="B45" s="56"/>
      <c r="C45" s="56"/>
      <c r="D45" s="57"/>
      <c r="E45" s="4" t="s">
        <v>32</v>
      </c>
      <c r="F45" s="3">
        <f t="shared" ref="F45:AK45" si="30">SUM(F42:F44)</f>
        <v>0</v>
      </c>
      <c r="G45" s="52">
        <f t="shared" si="30"/>
        <v>0</v>
      </c>
      <c r="H45" s="52">
        <f t="shared" si="30"/>
        <v>0</v>
      </c>
      <c r="I45" s="3">
        <f t="shared" si="30"/>
        <v>0.33</v>
      </c>
      <c r="J45" s="52">
        <f t="shared" si="30"/>
        <v>20</v>
      </c>
      <c r="K45" s="52">
        <f t="shared" si="30"/>
        <v>2</v>
      </c>
      <c r="L45" s="3">
        <f t="shared" si="30"/>
        <v>0.24</v>
      </c>
      <c r="M45" s="52">
        <f t="shared" si="30"/>
        <v>14</v>
      </c>
      <c r="N45" s="52">
        <f t="shared" si="30"/>
        <v>1</v>
      </c>
      <c r="O45" s="3">
        <f t="shared" si="30"/>
        <v>2.31</v>
      </c>
      <c r="P45" s="52">
        <f t="shared" si="30"/>
        <v>235</v>
      </c>
      <c r="Q45" s="52">
        <f t="shared" si="30"/>
        <v>10</v>
      </c>
      <c r="R45" s="3">
        <f t="shared" si="30"/>
        <v>0.37</v>
      </c>
      <c r="S45" s="52">
        <f t="shared" si="30"/>
        <v>41</v>
      </c>
      <c r="T45" s="52">
        <f t="shared" si="30"/>
        <v>2</v>
      </c>
      <c r="U45" s="3">
        <f t="shared" si="30"/>
        <v>3.02</v>
      </c>
      <c r="V45" s="52">
        <f t="shared" si="30"/>
        <v>330</v>
      </c>
      <c r="W45" s="52">
        <f t="shared" si="30"/>
        <v>9</v>
      </c>
      <c r="X45" s="3">
        <f t="shared" si="30"/>
        <v>3.36</v>
      </c>
      <c r="Y45" s="52">
        <f t="shared" si="30"/>
        <v>433</v>
      </c>
      <c r="Z45" s="52">
        <f t="shared" si="30"/>
        <v>4</v>
      </c>
      <c r="AA45" s="3">
        <f t="shared" si="30"/>
        <v>8.65</v>
      </c>
      <c r="AB45" s="52">
        <f t="shared" si="30"/>
        <v>1397</v>
      </c>
      <c r="AC45" s="52">
        <f t="shared" si="30"/>
        <v>18</v>
      </c>
      <c r="AD45" s="3">
        <f t="shared" si="30"/>
        <v>0.62</v>
      </c>
      <c r="AE45" s="52">
        <f t="shared" si="30"/>
        <v>122</v>
      </c>
      <c r="AF45" s="52">
        <f t="shared" si="30"/>
        <v>0</v>
      </c>
      <c r="AG45" s="3">
        <f t="shared" si="30"/>
        <v>21.619999999999997</v>
      </c>
      <c r="AH45" s="52">
        <f t="shared" si="30"/>
        <v>3270</v>
      </c>
      <c r="AI45" s="52">
        <f t="shared" si="30"/>
        <v>20</v>
      </c>
      <c r="AJ45" s="3">
        <f t="shared" si="30"/>
        <v>62.43</v>
      </c>
      <c r="AK45" s="52">
        <f t="shared" si="30"/>
        <v>7344</v>
      </c>
      <c r="AL45" s="52">
        <f t="shared" ref="AL45:BM45" si="31">SUM(AL42:AL44)</f>
        <v>33</v>
      </c>
      <c r="AM45" s="3">
        <f t="shared" si="31"/>
        <v>151.29</v>
      </c>
      <c r="AN45" s="52">
        <f t="shared" si="31"/>
        <v>23305</v>
      </c>
      <c r="AO45" s="52">
        <f t="shared" si="31"/>
        <v>103</v>
      </c>
      <c r="AP45" s="3">
        <f t="shared" si="31"/>
        <v>231.92</v>
      </c>
      <c r="AQ45" s="52">
        <f t="shared" si="31"/>
        <v>37121</v>
      </c>
      <c r="AR45" s="52">
        <f t="shared" si="31"/>
        <v>121</v>
      </c>
      <c r="AS45" s="3">
        <f t="shared" si="31"/>
        <v>761.48</v>
      </c>
      <c r="AT45" s="52">
        <f t="shared" si="31"/>
        <v>115826</v>
      </c>
      <c r="AU45" s="52">
        <f t="shared" si="31"/>
        <v>107</v>
      </c>
      <c r="AV45" s="3">
        <f t="shared" si="31"/>
        <v>612.84000000000015</v>
      </c>
      <c r="AW45" s="52">
        <f t="shared" si="31"/>
        <v>93134</v>
      </c>
      <c r="AX45" s="52">
        <f t="shared" si="31"/>
        <v>59</v>
      </c>
      <c r="AY45" s="3">
        <f t="shared" si="31"/>
        <v>454.22</v>
      </c>
      <c r="AZ45" s="52">
        <f t="shared" si="31"/>
        <v>71059</v>
      </c>
      <c r="BA45" s="52">
        <f t="shared" si="31"/>
        <v>63</v>
      </c>
      <c r="BB45" s="3">
        <f t="shared" si="31"/>
        <v>195.8</v>
      </c>
      <c r="BC45" s="52">
        <f t="shared" si="31"/>
        <v>31986</v>
      </c>
      <c r="BD45" s="52">
        <f t="shared" si="31"/>
        <v>34</v>
      </c>
      <c r="BE45" s="3">
        <f t="shared" si="31"/>
        <v>86.490000000000009</v>
      </c>
      <c r="BF45" s="52">
        <f t="shared" si="31"/>
        <v>15440</v>
      </c>
      <c r="BG45" s="52">
        <f t="shared" si="31"/>
        <v>26</v>
      </c>
      <c r="BH45" s="3">
        <f t="shared" si="31"/>
        <v>34.729999999999997</v>
      </c>
      <c r="BI45" s="52">
        <f t="shared" si="31"/>
        <v>5906</v>
      </c>
      <c r="BJ45" s="52">
        <f t="shared" si="31"/>
        <v>11</v>
      </c>
      <c r="BK45" s="3">
        <f t="shared" si="31"/>
        <v>106.87</v>
      </c>
      <c r="BL45" s="52">
        <f t="shared" si="31"/>
        <v>20030</v>
      </c>
      <c r="BM45" s="52">
        <f t="shared" si="31"/>
        <v>33</v>
      </c>
      <c r="BN45" s="3">
        <f t="shared" si="25"/>
        <v>2738.5899999999997</v>
      </c>
      <c r="BO45" s="52">
        <f t="shared" si="26"/>
        <v>427013</v>
      </c>
      <c r="BP45" s="55">
        <f t="shared" si="27"/>
        <v>656</v>
      </c>
      <c r="BQ45" s="56"/>
      <c r="BR45" s="56"/>
      <c r="BS45" s="17">
        <v>0</v>
      </c>
      <c r="BT45" s="18">
        <v>0</v>
      </c>
      <c r="BU45" s="17">
        <v>0</v>
      </c>
      <c r="BV45" s="10"/>
      <c r="BW45" s="31">
        <v>0</v>
      </c>
      <c r="BX45" s="37">
        <v>0</v>
      </c>
      <c r="BY45" s="13"/>
      <c r="BZ45" s="23">
        <v>0</v>
      </c>
      <c r="CA45" s="23"/>
    </row>
    <row r="46" spans="1:79" ht="18" customHeight="1">
      <c r="A46" s="56"/>
      <c r="B46" s="56"/>
      <c r="C46" s="56"/>
      <c r="D46" s="57" t="s">
        <v>37</v>
      </c>
      <c r="E46" s="57"/>
      <c r="F46" s="3">
        <f t="shared" ref="F46:AK46" si="32">SUM(F41,F45)</f>
        <v>0</v>
      </c>
      <c r="G46" s="52">
        <f t="shared" si="32"/>
        <v>0</v>
      </c>
      <c r="H46" s="52">
        <f t="shared" si="32"/>
        <v>0</v>
      </c>
      <c r="I46" s="3">
        <f t="shared" si="32"/>
        <v>0.33</v>
      </c>
      <c r="J46" s="52">
        <f t="shared" si="32"/>
        <v>20</v>
      </c>
      <c r="K46" s="52">
        <f t="shared" si="32"/>
        <v>2</v>
      </c>
      <c r="L46" s="3">
        <f t="shared" si="32"/>
        <v>0.24</v>
      </c>
      <c r="M46" s="52">
        <f t="shared" si="32"/>
        <v>14</v>
      </c>
      <c r="N46" s="52">
        <f t="shared" si="32"/>
        <v>1</v>
      </c>
      <c r="O46" s="3">
        <f t="shared" si="32"/>
        <v>2.31</v>
      </c>
      <c r="P46" s="52">
        <f t="shared" si="32"/>
        <v>235</v>
      </c>
      <c r="Q46" s="52">
        <f t="shared" si="32"/>
        <v>10</v>
      </c>
      <c r="R46" s="3">
        <f t="shared" si="32"/>
        <v>0.37</v>
      </c>
      <c r="S46" s="52">
        <f t="shared" si="32"/>
        <v>41</v>
      </c>
      <c r="T46" s="52">
        <f t="shared" si="32"/>
        <v>2</v>
      </c>
      <c r="U46" s="3">
        <f t="shared" si="32"/>
        <v>3.02</v>
      </c>
      <c r="V46" s="52">
        <f t="shared" si="32"/>
        <v>330</v>
      </c>
      <c r="W46" s="52">
        <f t="shared" si="32"/>
        <v>9</v>
      </c>
      <c r="X46" s="3">
        <f t="shared" si="32"/>
        <v>3.36</v>
      </c>
      <c r="Y46" s="52">
        <f t="shared" si="32"/>
        <v>433</v>
      </c>
      <c r="Z46" s="52">
        <f t="shared" si="32"/>
        <v>4</v>
      </c>
      <c r="AA46" s="3">
        <f t="shared" si="32"/>
        <v>8.65</v>
      </c>
      <c r="AB46" s="52">
        <f t="shared" si="32"/>
        <v>1397</v>
      </c>
      <c r="AC46" s="52">
        <f t="shared" si="32"/>
        <v>18</v>
      </c>
      <c r="AD46" s="3">
        <f t="shared" si="32"/>
        <v>0.62</v>
      </c>
      <c r="AE46" s="52">
        <f t="shared" si="32"/>
        <v>122</v>
      </c>
      <c r="AF46" s="52">
        <f t="shared" si="32"/>
        <v>0</v>
      </c>
      <c r="AG46" s="3">
        <f t="shared" si="32"/>
        <v>21.619999999999997</v>
      </c>
      <c r="AH46" s="52">
        <f t="shared" si="32"/>
        <v>3270</v>
      </c>
      <c r="AI46" s="52">
        <f t="shared" si="32"/>
        <v>20</v>
      </c>
      <c r="AJ46" s="3">
        <f t="shared" si="32"/>
        <v>62.43</v>
      </c>
      <c r="AK46" s="52">
        <f t="shared" si="32"/>
        <v>7344</v>
      </c>
      <c r="AL46" s="52">
        <f t="shared" ref="AL46:BM46" si="33">SUM(AL41,AL45)</f>
        <v>33</v>
      </c>
      <c r="AM46" s="3">
        <f t="shared" si="33"/>
        <v>160.19</v>
      </c>
      <c r="AN46" s="52">
        <f t="shared" si="33"/>
        <v>25948</v>
      </c>
      <c r="AO46" s="52">
        <f t="shared" si="33"/>
        <v>129</v>
      </c>
      <c r="AP46" s="3">
        <f t="shared" si="33"/>
        <v>240.82</v>
      </c>
      <c r="AQ46" s="52">
        <f t="shared" si="33"/>
        <v>39573</v>
      </c>
      <c r="AR46" s="52">
        <f t="shared" si="33"/>
        <v>139</v>
      </c>
      <c r="AS46" s="3">
        <f t="shared" si="33"/>
        <v>770.12</v>
      </c>
      <c r="AT46" s="52">
        <f t="shared" si="33"/>
        <v>117702</v>
      </c>
      <c r="AU46" s="52">
        <f t="shared" si="33"/>
        <v>110</v>
      </c>
      <c r="AV46" s="3">
        <f t="shared" si="33"/>
        <v>614.82000000000016</v>
      </c>
      <c r="AW46" s="52">
        <f t="shared" si="33"/>
        <v>93580</v>
      </c>
      <c r="AX46" s="52">
        <f t="shared" si="33"/>
        <v>60</v>
      </c>
      <c r="AY46" s="3">
        <f t="shared" si="33"/>
        <v>456.48</v>
      </c>
      <c r="AZ46" s="52">
        <f t="shared" si="33"/>
        <v>71543</v>
      </c>
      <c r="BA46" s="52">
        <f t="shared" si="33"/>
        <v>63</v>
      </c>
      <c r="BB46" s="3">
        <f t="shared" si="33"/>
        <v>195.8</v>
      </c>
      <c r="BC46" s="52">
        <f t="shared" si="33"/>
        <v>31986</v>
      </c>
      <c r="BD46" s="52">
        <f t="shared" si="33"/>
        <v>34</v>
      </c>
      <c r="BE46" s="3">
        <f t="shared" si="33"/>
        <v>86.490000000000009</v>
      </c>
      <c r="BF46" s="52">
        <f t="shared" si="33"/>
        <v>15440</v>
      </c>
      <c r="BG46" s="52">
        <f t="shared" si="33"/>
        <v>26</v>
      </c>
      <c r="BH46" s="3">
        <f t="shared" si="33"/>
        <v>34.729999999999997</v>
      </c>
      <c r="BI46" s="52">
        <f t="shared" si="33"/>
        <v>5906</v>
      </c>
      <c r="BJ46" s="52">
        <f t="shared" si="33"/>
        <v>11</v>
      </c>
      <c r="BK46" s="3">
        <f t="shared" si="33"/>
        <v>107.08</v>
      </c>
      <c r="BL46" s="52">
        <f t="shared" si="33"/>
        <v>20114</v>
      </c>
      <c r="BM46" s="52">
        <f t="shared" si="33"/>
        <v>33</v>
      </c>
      <c r="BN46" s="3">
        <f t="shared" si="25"/>
        <v>2769.48</v>
      </c>
      <c r="BO46" s="52">
        <f t="shared" si="26"/>
        <v>434998</v>
      </c>
      <c r="BP46" s="55">
        <f t="shared" si="27"/>
        <v>704</v>
      </c>
      <c r="BQ46" s="56"/>
      <c r="BR46" s="6" t="s">
        <v>32</v>
      </c>
      <c r="BS46" s="19">
        <f>BS34</f>
        <v>0.92</v>
      </c>
      <c r="BT46" s="19">
        <f>BT34</f>
        <v>2367.75</v>
      </c>
      <c r="BU46" s="19">
        <f>BU34</f>
        <v>1185.96</v>
      </c>
      <c r="BV46" s="29"/>
      <c r="BW46" s="33">
        <f>SUM(BW34:BW38)</f>
        <v>85.41</v>
      </c>
      <c r="BX46" s="39">
        <f>SUM(BX34:BX38)</f>
        <v>85817</v>
      </c>
      <c r="BY46" s="8"/>
      <c r="BZ46" s="27">
        <f>SUM(BZ34:BZ39)</f>
        <v>0.54</v>
      </c>
      <c r="CA46" s="19">
        <f>SUM(BZ46,BW46,BS46:BU46,BN47)</f>
        <v>9374.4</v>
      </c>
    </row>
    <row r="47" spans="1:79" ht="18" customHeight="1">
      <c r="A47" s="56"/>
      <c r="B47" s="56"/>
      <c r="C47" s="58" t="s">
        <v>91</v>
      </c>
      <c r="D47" s="58"/>
      <c r="E47" s="58"/>
      <c r="F47" s="3">
        <f t="shared" ref="F47:AK47" si="34">SUM(F46,F40)</f>
        <v>0</v>
      </c>
      <c r="G47" s="52">
        <f t="shared" si="34"/>
        <v>0</v>
      </c>
      <c r="H47" s="52">
        <f t="shared" si="34"/>
        <v>0</v>
      </c>
      <c r="I47" s="3">
        <f t="shared" si="34"/>
        <v>3.31</v>
      </c>
      <c r="J47" s="52">
        <f t="shared" si="34"/>
        <v>22</v>
      </c>
      <c r="K47" s="52">
        <f t="shared" si="34"/>
        <v>3</v>
      </c>
      <c r="L47" s="3">
        <f t="shared" si="34"/>
        <v>2.54</v>
      </c>
      <c r="M47" s="52">
        <f t="shared" si="34"/>
        <v>172</v>
      </c>
      <c r="N47" s="52">
        <f t="shared" si="34"/>
        <v>13</v>
      </c>
      <c r="O47" s="3">
        <f t="shared" si="34"/>
        <v>12.200000000000001</v>
      </c>
      <c r="P47" s="52">
        <f t="shared" si="34"/>
        <v>1097</v>
      </c>
      <c r="Q47" s="52">
        <f t="shared" si="34"/>
        <v>67</v>
      </c>
      <c r="R47" s="3">
        <f t="shared" si="34"/>
        <v>11.2</v>
      </c>
      <c r="S47" s="52">
        <f t="shared" si="34"/>
        <v>1182</v>
      </c>
      <c r="T47" s="52">
        <f t="shared" si="34"/>
        <v>53</v>
      </c>
      <c r="U47" s="3">
        <f t="shared" si="34"/>
        <v>4.3900000000000006</v>
      </c>
      <c r="V47" s="52">
        <f t="shared" si="34"/>
        <v>552</v>
      </c>
      <c r="W47" s="52">
        <f t="shared" si="34"/>
        <v>21</v>
      </c>
      <c r="X47" s="3">
        <f t="shared" si="34"/>
        <v>38.46</v>
      </c>
      <c r="Y47" s="52">
        <f t="shared" si="34"/>
        <v>8936</v>
      </c>
      <c r="Z47" s="52">
        <f t="shared" si="34"/>
        <v>384</v>
      </c>
      <c r="AA47" s="3">
        <f t="shared" si="34"/>
        <v>101.57</v>
      </c>
      <c r="AB47" s="52">
        <f t="shared" si="34"/>
        <v>24841</v>
      </c>
      <c r="AC47" s="52">
        <f t="shared" si="34"/>
        <v>792</v>
      </c>
      <c r="AD47" s="3">
        <f t="shared" si="34"/>
        <v>85.850000000000023</v>
      </c>
      <c r="AE47" s="52">
        <f t="shared" si="34"/>
        <v>28371</v>
      </c>
      <c r="AF47" s="52">
        <f t="shared" si="34"/>
        <v>731</v>
      </c>
      <c r="AG47" s="3">
        <f t="shared" si="34"/>
        <v>238.79000000000002</v>
      </c>
      <c r="AH47" s="52">
        <f t="shared" si="34"/>
        <v>92692</v>
      </c>
      <c r="AI47" s="52">
        <f t="shared" si="34"/>
        <v>1502</v>
      </c>
      <c r="AJ47" s="3">
        <f t="shared" si="34"/>
        <v>354.44</v>
      </c>
      <c r="AK47" s="52">
        <f t="shared" si="34"/>
        <v>131512</v>
      </c>
      <c r="AL47" s="52">
        <f t="shared" ref="AL47:BM47" si="35">SUM(AL46,AL40)</f>
        <v>1457</v>
      </c>
      <c r="AM47" s="3">
        <f t="shared" si="35"/>
        <v>651.33999999999992</v>
      </c>
      <c r="AN47" s="52">
        <f t="shared" si="35"/>
        <v>266718</v>
      </c>
      <c r="AO47" s="52">
        <f t="shared" si="35"/>
        <v>2649</v>
      </c>
      <c r="AP47" s="3">
        <f t="shared" si="35"/>
        <v>788.88000000000011</v>
      </c>
      <c r="AQ47" s="52">
        <f t="shared" si="35"/>
        <v>336174</v>
      </c>
      <c r="AR47" s="52">
        <f t="shared" si="35"/>
        <v>2595</v>
      </c>
      <c r="AS47" s="3">
        <f t="shared" si="35"/>
        <v>1320.35</v>
      </c>
      <c r="AT47" s="52">
        <f t="shared" si="35"/>
        <v>431959</v>
      </c>
      <c r="AU47" s="52">
        <f t="shared" si="35"/>
        <v>1702</v>
      </c>
      <c r="AV47" s="3">
        <f t="shared" si="35"/>
        <v>824.75000000000011</v>
      </c>
      <c r="AW47" s="52">
        <f t="shared" si="35"/>
        <v>214605</v>
      </c>
      <c r="AX47" s="52">
        <f t="shared" si="35"/>
        <v>530</v>
      </c>
      <c r="AY47" s="3">
        <f t="shared" si="35"/>
        <v>584.52</v>
      </c>
      <c r="AZ47" s="52">
        <f t="shared" si="35"/>
        <v>145876</v>
      </c>
      <c r="BA47" s="52">
        <f t="shared" si="35"/>
        <v>263</v>
      </c>
      <c r="BB47" s="3">
        <f t="shared" si="35"/>
        <v>256.89</v>
      </c>
      <c r="BC47" s="52">
        <f t="shared" si="35"/>
        <v>65710</v>
      </c>
      <c r="BD47" s="52">
        <f t="shared" si="35"/>
        <v>120</v>
      </c>
      <c r="BE47" s="3">
        <f t="shared" si="35"/>
        <v>142.24</v>
      </c>
      <c r="BF47" s="52">
        <f t="shared" si="35"/>
        <v>53003</v>
      </c>
      <c r="BG47" s="52">
        <f t="shared" si="35"/>
        <v>87</v>
      </c>
      <c r="BH47" s="3">
        <f t="shared" si="35"/>
        <v>131.76999999999998</v>
      </c>
      <c r="BI47" s="52">
        <f t="shared" si="35"/>
        <v>58819</v>
      </c>
      <c r="BJ47" s="52">
        <f t="shared" si="35"/>
        <v>39</v>
      </c>
      <c r="BK47" s="3">
        <f t="shared" si="35"/>
        <v>180.32999999999998</v>
      </c>
      <c r="BL47" s="52">
        <f t="shared" si="35"/>
        <v>60329</v>
      </c>
      <c r="BM47" s="52">
        <f t="shared" si="35"/>
        <v>55</v>
      </c>
      <c r="BN47" s="3">
        <f t="shared" si="25"/>
        <v>5733.82</v>
      </c>
      <c r="BO47" s="52">
        <f t="shared" si="26"/>
        <v>1922570</v>
      </c>
      <c r="BP47" s="55">
        <f t="shared" si="27"/>
        <v>13063</v>
      </c>
      <c r="BQ47" s="57" t="s">
        <v>58</v>
      </c>
      <c r="BR47" s="58"/>
      <c r="BS47" s="15"/>
      <c r="BT47" s="16"/>
      <c r="BU47" s="16"/>
      <c r="BV47" s="9"/>
      <c r="BW47" s="30"/>
      <c r="BX47" s="36"/>
      <c r="BY47" s="12"/>
      <c r="BZ47" s="22"/>
      <c r="CA47" s="22"/>
    </row>
    <row r="48" spans="1:79" ht="18" customHeight="1">
      <c r="A48" s="56"/>
      <c r="B48" s="58" t="s">
        <v>49</v>
      </c>
      <c r="C48" s="58"/>
      <c r="D48" s="58"/>
      <c r="E48" s="58"/>
      <c r="F48" s="3">
        <f t="shared" ref="F48:AK48" si="36">SUM(F33,F47)</f>
        <v>269.48</v>
      </c>
      <c r="G48" s="52">
        <f t="shared" si="36"/>
        <v>0</v>
      </c>
      <c r="H48" s="52">
        <f t="shared" si="36"/>
        <v>0</v>
      </c>
      <c r="I48" s="3">
        <f t="shared" si="36"/>
        <v>429.13000000000005</v>
      </c>
      <c r="J48" s="52">
        <f t="shared" si="36"/>
        <v>3137</v>
      </c>
      <c r="K48" s="52">
        <f t="shared" si="36"/>
        <v>580</v>
      </c>
      <c r="L48" s="3">
        <f t="shared" si="36"/>
        <v>395.3</v>
      </c>
      <c r="M48" s="52">
        <f t="shared" si="36"/>
        <v>18811</v>
      </c>
      <c r="N48" s="52">
        <f t="shared" si="36"/>
        <v>2827</v>
      </c>
      <c r="O48" s="3">
        <f t="shared" si="36"/>
        <v>409.41</v>
      </c>
      <c r="P48" s="52">
        <f t="shared" si="36"/>
        <v>36349</v>
      </c>
      <c r="Q48" s="52">
        <f t="shared" si="36"/>
        <v>3285</v>
      </c>
      <c r="R48" s="3">
        <f t="shared" si="36"/>
        <v>602.1400000000001</v>
      </c>
      <c r="S48" s="52">
        <f t="shared" si="36"/>
        <v>72126</v>
      </c>
      <c r="T48" s="52">
        <f t="shared" si="36"/>
        <v>5644</v>
      </c>
      <c r="U48" s="3">
        <f t="shared" si="36"/>
        <v>305.08</v>
      </c>
      <c r="V48" s="52">
        <f t="shared" si="36"/>
        <v>52992</v>
      </c>
      <c r="W48" s="52">
        <f t="shared" si="36"/>
        <v>3409</v>
      </c>
      <c r="X48" s="3">
        <f t="shared" si="36"/>
        <v>387.13</v>
      </c>
      <c r="Y48" s="52">
        <f t="shared" si="36"/>
        <v>92746</v>
      </c>
      <c r="Z48" s="52">
        <f t="shared" si="36"/>
        <v>4333</v>
      </c>
      <c r="AA48" s="3">
        <f t="shared" si="36"/>
        <v>561.83999999999992</v>
      </c>
      <c r="AB48" s="52">
        <f t="shared" si="36"/>
        <v>153938</v>
      </c>
      <c r="AC48" s="52">
        <f t="shared" si="36"/>
        <v>4975</v>
      </c>
      <c r="AD48" s="3">
        <f t="shared" si="36"/>
        <v>663.0100000000001</v>
      </c>
      <c r="AE48" s="52">
        <f t="shared" si="36"/>
        <v>232122</v>
      </c>
      <c r="AF48" s="52">
        <f t="shared" si="36"/>
        <v>5542</v>
      </c>
      <c r="AG48" s="3">
        <f t="shared" si="36"/>
        <v>1359.9399999999998</v>
      </c>
      <c r="AH48" s="52">
        <f t="shared" si="36"/>
        <v>553012</v>
      </c>
      <c r="AI48" s="52">
        <f t="shared" si="36"/>
        <v>8878</v>
      </c>
      <c r="AJ48" s="3">
        <f t="shared" si="36"/>
        <v>2203.0700000000002</v>
      </c>
      <c r="AK48" s="52">
        <f t="shared" si="36"/>
        <v>901628</v>
      </c>
      <c r="AL48" s="52">
        <f t="shared" ref="AL48:BM48" si="37">SUM(AL33,AL47)</f>
        <v>10470</v>
      </c>
      <c r="AM48" s="3">
        <f t="shared" si="37"/>
        <v>3589.4699999999993</v>
      </c>
      <c r="AN48" s="52">
        <f t="shared" si="37"/>
        <v>1570851</v>
      </c>
      <c r="AO48" s="52">
        <f t="shared" si="37"/>
        <v>13828</v>
      </c>
      <c r="AP48" s="3">
        <f t="shared" si="37"/>
        <v>4678.6400000000003</v>
      </c>
      <c r="AQ48" s="52">
        <f t="shared" si="37"/>
        <v>2077365</v>
      </c>
      <c r="AR48" s="52">
        <f t="shared" si="37"/>
        <v>13315</v>
      </c>
      <c r="AS48" s="3">
        <f t="shared" si="37"/>
        <v>6253.34</v>
      </c>
      <c r="AT48" s="52">
        <f t="shared" si="37"/>
        <v>2740020</v>
      </c>
      <c r="AU48" s="52">
        <f t="shared" si="37"/>
        <v>11217</v>
      </c>
      <c r="AV48" s="3">
        <f t="shared" si="37"/>
        <v>3557.46</v>
      </c>
      <c r="AW48" s="52">
        <f t="shared" si="37"/>
        <v>1425979</v>
      </c>
      <c r="AX48" s="52">
        <f t="shared" si="37"/>
        <v>4495</v>
      </c>
      <c r="AY48" s="3">
        <f t="shared" si="37"/>
        <v>1863.3600000000001</v>
      </c>
      <c r="AZ48" s="52">
        <f t="shared" si="37"/>
        <v>623162</v>
      </c>
      <c r="BA48" s="52">
        <f t="shared" si="37"/>
        <v>1240</v>
      </c>
      <c r="BB48" s="3">
        <f t="shared" si="37"/>
        <v>922.33</v>
      </c>
      <c r="BC48" s="52">
        <f t="shared" si="37"/>
        <v>326615</v>
      </c>
      <c r="BD48" s="52">
        <f t="shared" si="37"/>
        <v>526</v>
      </c>
      <c r="BE48" s="3">
        <f t="shared" si="37"/>
        <v>956.74</v>
      </c>
      <c r="BF48" s="52">
        <f t="shared" si="37"/>
        <v>330268</v>
      </c>
      <c r="BG48" s="52">
        <f t="shared" si="37"/>
        <v>698</v>
      </c>
      <c r="BH48" s="3">
        <f t="shared" si="37"/>
        <v>548.70999999999992</v>
      </c>
      <c r="BI48" s="52">
        <f t="shared" si="37"/>
        <v>240098</v>
      </c>
      <c r="BJ48" s="52">
        <f t="shared" si="37"/>
        <v>264</v>
      </c>
      <c r="BK48" s="3">
        <f t="shared" si="37"/>
        <v>742.31</v>
      </c>
      <c r="BL48" s="52">
        <f t="shared" si="37"/>
        <v>333007</v>
      </c>
      <c r="BM48" s="52">
        <f t="shared" si="37"/>
        <v>374</v>
      </c>
      <c r="BN48" s="3">
        <f t="shared" si="25"/>
        <v>30697.890000000003</v>
      </c>
      <c r="BO48" s="52">
        <f t="shared" si="26"/>
        <v>11784226</v>
      </c>
      <c r="BP48" s="55">
        <f t="shared" si="27"/>
        <v>95900</v>
      </c>
      <c r="BQ48" s="58"/>
      <c r="BR48" s="58"/>
      <c r="BS48" s="20">
        <f>SUM(BS33,BS46)</f>
        <v>180.5</v>
      </c>
      <c r="BT48" s="20">
        <f>SUM(BT33,BT46)</f>
        <v>7720.12</v>
      </c>
      <c r="BU48" s="20">
        <f>SUM(BU33,BU46)</f>
        <v>1243.55</v>
      </c>
      <c r="BV48" s="11"/>
      <c r="BW48" s="34">
        <f>SUM(BW33,BW46)</f>
        <v>346.33999999999992</v>
      </c>
      <c r="BX48" s="40">
        <f>SUM(BX33,BX46)</f>
        <v>338438</v>
      </c>
      <c r="BY48" s="14"/>
      <c r="BZ48" s="34">
        <f>SUM(BZ33,BZ46)</f>
        <v>1.17</v>
      </c>
      <c r="CA48" s="20">
        <f>SUM(BZ48,BW48,BS48:BU48,BN48)</f>
        <v>40189.57</v>
      </c>
    </row>
    <row r="49" spans="1:79" ht="18" customHeight="1">
      <c r="A49" s="56" t="s">
        <v>50</v>
      </c>
      <c r="B49" s="56"/>
      <c r="C49" s="56" t="s">
        <v>35</v>
      </c>
      <c r="D49" s="56" t="s">
        <v>33</v>
      </c>
      <c r="E49" s="4" t="s">
        <v>28</v>
      </c>
      <c r="F49" s="3">
        <f t="shared" ref="F49:AK49" si="38">SUM(F6,F20,F34)</f>
        <v>561.62</v>
      </c>
      <c r="G49" s="52">
        <f t="shared" si="38"/>
        <v>0</v>
      </c>
      <c r="H49" s="52">
        <f t="shared" si="38"/>
        <v>0</v>
      </c>
      <c r="I49" s="3">
        <f t="shared" si="38"/>
        <v>770.16</v>
      </c>
      <c r="J49" s="52">
        <f t="shared" si="38"/>
        <v>0</v>
      </c>
      <c r="K49" s="52">
        <f t="shared" si="38"/>
        <v>0</v>
      </c>
      <c r="L49" s="3">
        <f t="shared" si="38"/>
        <v>645</v>
      </c>
      <c r="M49" s="52">
        <f t="shared" si="38"/>
        <v>24415</v>
      </c>
      <c r="N49" s="52">
        <f t="shared" si="38"/>
        <v>5793</v>
      </c>
      <c r="O49" s="3">
        <f t="shared" si="38"/>
        <v>531.88</v>
      </c>
      <c r="P49" s="52">
        <f t="shared" si="38"/>
        <v>52665</v>
      </c>
      <c r="Q49" s="52">
        <f t="shared" si="38"/>
        <v>6099</v>
      </c>
      <c r="R49" s="3">
        <f t="shared" si="38"/>
        <v>247.29000000000002</v>
      </c>
      <c r="S49" s="52">
        <f t="shared" si="38"/>
        <v>40360</v>
      </c>
      <c r="T49" s="52">
        <f t="shared" si="38"/>
        <v>3339</v>
      </c>
      <c r="U49" s="3">
        <f t="shared" si="38"/>
        <v>219.4</v>
      </c>
      <c r="V49" s="52">
        <f t="shared" si="38"/>
        <v>48607</v>
      </c>
      <c r="W49" s="52">
        <f t="shared" si="38"/>
        <v>3324</v>
      </c>
      <c r="X49" s="3">
        <f t="shared" si="38"/>
        <v>150.1</v>
      </c>
      <c r="Y49" s="52">
        <f t="shared" si="38"/>
        <v>44599</v>
      </c>
      <c r="Z49" s="52">
        <f t="shared" si="38"/>
        <v>2404</v>
      </c>
      <c r="AA49" s="3">
        <f t="shared" si="38"/>
        <v>285.14</v>
      </c>
      <c r="AB49" s="52">
        <f t="shared" si="38"/>
        <v>105815</v>
      </c>
      <c r="AC49" s="52">
        <f t="shared" si="38"/>
        <v>3795</v>
      </c>
      <c r="AD49" s="3">
        <f t="shared" si="38"/>
        <v>591.32000000000005</v>
      </c>
      <c r="AE49" s="52">
        <f t="shared" si="38"/>
        <v>265087</v>
      </c>
      <c r="AF49" s="52">
        <f t="shared" si="38"/>
        <v>6544</v>
      </c>
      <c r="AG49" s="3">
        <f t="shared" si="38"/>
        <v>2130.79</v>
      </c>
      <c r="AH49" s="52">
        <f t="shared" si="38"/>
        <v>1067272</v>
      </c>
      <c r="AI49" s="52">
        <f t="shared" si="38"/>
        <v>19669</v>
      </c>
      <c r="AJ49" s="3">
        <f t="shared" si="38"/>
        <v>3858.61</v>
      </c>
      <c r="AK49" s="52">
        <f t="shared" si="38"/>
        <v>2074174</v>
      </c>
      <c r="AL49" s="52">
        <f t="shared" ref="AL49:BM49" si="39">SUM(AL6,AL20,AL34)</f>
        <v>29030</v>
      </c>
      <c r="AM49" s="3">
        <f t="shared" si="39"/>
        <v>7202.8399999999992</v>
      </c>
      <c r="AN49" s="52">
        <f t="shared" si="39"/>
        <v>4006156</v>
      </c>
      <c r="AO49" s="52">
        <f t="shared" si="39"/>
        <v>38458</v>
      </c>
      <c r="AP49" s="3">
        <f t="shared" si="39"/>
        <v>9503.39</v>
      </c>
      <c r="AQ49" s="52">
        <f t="shared" si="39"/>
        <v>5488711</v>
      </c>
      <c r="AR49" s="52">
        <f t="shared" si="39"/>
        <v>42095</v>
      </c>
      <c r="AS49" s="3">
        <f t="shared" si="39"/>
        <v>10463.94</v>
      </c>
      <c r="AT49" s="52">
        <f t="shared" si="39"/>
        <v>6265221</v>
      </c>
      <c r="AU49" s="52">
        <f t="shared" si="39"/>
        <v>32296</v>
      </c>
      <c r="AV49" s="3">
        <f t="shared" si="39"/>
        <v>5731.53</v>
      </c>
      <c r="AW49" s="52">
        <f t="shared" si="39"/>
        <v>3633671</v>
      </c>
      <c r="AX49" s="52">
        <f t="shared" si="39"/>
        <v>15289</v>
      </c>
      <c r="AY49" s="3">
        <f t="shared" si="39"/>
        <v>2420.7800000000002</v>
      </c>
      <c r="AZ49" s="52">
        <f t="shared" si="39"/>
        <v>1574130</v>
      </c>
      <c r="BA49" s="52">
        <f t="shared" si="39"/>
        <v>5308</v>
      </c>
      <c r="BB49" s="3">
        <f t="shared" si="39"/>
        <v>1398.18</v>
      </c>
      <c r="BC49" s="52">
        <f t="shared" si="39"/>
        <v>943484</v>
      </c>
      <c r="BD49" s="52">
        <f t="shared" si="39"/>
        <v>2682</v>
      </c>
      <c r="BE49" s="3">
        <f t="shared" si="39"/>
        <v>897.4799999999999</v>
      </c>
      <c r="BF49" s="52">
        <f t="shared" si="39"/>
        <v>648084</v>
      </c>
      <c r="BG49" s="52">
        <f t="shared" si="39"/>
        <v>1137</v>
      </c>
      <c r="BH49" s="3">
        <f t="shared" si="39"/>
        <v>680.07</v>
      </c>
      <c r="BI49" s="52">
        <f t="shared" si="39"/>
        <v>510762</v>
      </c>
      <c r="BJ49" s="52">
        <f t="shared" si="39"/>
        <v>575</v>
      </c>
      <c r="BK49" s="3">
        <f t="shared" si="39"/>
        <v>1233.3300000000002</v>
      </c>
      <c r="BL49" s="52">
        <f t="shared" si="39"/>
        <v>927758</v>
      </c>
      <c r="BM49" s="52">
        <f t="shared" si="39"/>
        <v>484</v>
      </c>
      <c r="BN49" s="3">
        <f t="shared" si="25"/>
        <v>49522.85</v>
      </c>
      <c r="BO49" s="52">
        <f t="shared" si="26"/>
        <v>27720971</v>
      </c>
      <c r="BP49" s="55">
        <f t="shared" si="27"/>
        <v>218321</v>
      </c>
      <c r="BQ49" s="56" t="s">
        <v>50</v>
      </c>
      <c r="BR49" s="56"/>
      <c r="BS49" s="15"/>
      <c r="BT49" s="16"/>
      <c r="BU49" s="16"/>
      <c r="BV49" s="9" t="s">
        <v>61</v>
      </c>
      <c r="BW49" s="30">
        <f t="shared" ref="BW49:BX53" si="40">SUM(BW6,BW20,BW34)</f>
        <v>2760.2799999999997</v>
      </c>
      <c r="BX49" s="36">
        <f t="shared" si="40"/>
        <v>3310754</v>
      </c>
      <c r="BY49" s="12" t="s">
        <v>67</v>
      </c>
      <c r="BZ49" s="25">
        <f t="shared" ref="BZ49:BZ54" si="41">SUM(BZ6,BZ20,BZ34)</f>
        <v>0.66</v>
      </c>
      <c r="CA49" s="22"/>
    </row>
    <row r="50" spans="1:79" ht="18" customHeight="1">
      <c r="A50" s="56"/>
      <c r="B50" s="56"/>
      <c r="C50" s="56"/>
      <c r="D50" s="56"/>
      <c r="E50" s="4" t="s">
        <v>29</v>
      </c>
      <c r="F50" s="3">
        <f t="shared" ref="F50:AK50" si="42">SUM(F7,F21,F35)</f>
        <v>110.38</v>
      </c>
      <c r="G50" s="52">
        <f t="shared" si="42"/>
        <v>0</v>
      </c>
      <c r="H50" s="52">
        <f t="shared" si="42"/>
        <v>0</v>
      </c>
      <c r="I50" s="3">
        <f t="shared" si="42"/>
        <v>148.25</v>
      </c>
      <c r="J50" s="52">
        <f t="shared" si="42"/>
        <v>0</v>
      </c>
      <c r="K50" s="52">
        <f t="shared" si="42"/>
        <v>0</v>
      </c>
      <c r="L50" s="3">
        <f t="shared" si="42"/>
        <v>241.67</v>
      </c>
      <c r="M50" s="52">
        <f t="shared" si="42"/>
        <v>8710</v>
      </c>
      <c r="N50" s="52">
        <f t="shared" si="42"/>
        <v>1623</v>
      </c>
      <c r="O50" s="3">
        <f t="shared" si="42"/>
        <v>446.28999999999996</v>
      </c>
      <c r="P50" s="52">
        <f t="shared" si="42"/>
        <v>34903</v>
      </c>
      <c r="Q50" s="52">
        <f t="shared" si="42"/>
        <v>4179</v>
      </c>
      <c r="R50" s="3">
        <f t="shared" si="42"/>
        <v>521.4</v>
      </c>
      <c r="S50" s="52">
        <f t="shared" si="42"/>
        <v>64799</v>
      </c>
      <c r="T50" s="52">
        <f t="shared" si="42"/>
        <v>6220</v>
      </c>
      <c r="U50" s="3">
        <f t="shared" si="42"/>
        <v>444.69000000000005</v>
      </c>
      <c r="V50" s="52">
        <f t="shared" si="42"/>
        <v>84347</v>
      </c>
      <c r="W50" s="52">
        <f t="shared" si="42"/>
        <v>6316</v>
      </c>
      <c r="X50" s="3">
        <f t="shared" si="42"/>
        <v>614.16</v>
      </c>
      <c r="Y50" s="52">
        <f t="shared" si="42"/>
        <v>161831</v>
      </c>
      <c r="Z50" s="52">
        <f t="shared" si="42"/>
        <v>8243</v>
      </c>
      <c r="AA50" s="3">
        <f t="shared" si="42"/>
        <v>622.96999999999991</v>
      </c>
      <c r="AB50" s="52">
        <f t="shared" si="42"/>
        <v>196919</v>
      </c>
      <c r="AC50" s="52">
        <f t="shared" si="42"/>
        <v>7574</v>
      </c>
      <c r="AD50" s="3">
        <f t="shared" si="42"/>
        <v>661.88</v>
      </c>
      <c r="AE50" s="52">
        <f t="shared" si="42"/>
        <v>255309</v>
      </c>
      <c r="AF50" s="52">
        <f t="shared" si="42"/>
        <v>6655</v>
      </c>
      <c r="AG50" s="3">
        <f t="shared" si="42"/>
        <v>1075.07</v>
      </c>
      <c r="AH50" s="52">
        <f t="shared" si="42"/>
        <v>449570</v>
      </c>
      <c r="AI50" s="52">
        <f t="shared" si="42"/>
        <v>7024</v>
      </c>
      <c r="AJ50" s="3">
        <f t="shared" si="42"/>
        <v>1855.56</v>
      </c>
      <c r="AK50" s="52">
        <f t="shared" si="42"/>
        <v>822318</v>
      </c>
      <c r="AL50" s="52">
        <f t="shared" ref="AL50:BM50" si="43">SUM(AL7,AL21,AL35)</f>
        <v>8585</v>
      </c>
      <c r="AM50" s="3">
        <f t="shared" si="43"/>
        <v>2161.5300000000002</v>
      </c>
      <c r="AN50" s="52">
        <f t="shared" si="43"/>
        <v>987119</v>
      </c>
      <c r="AO50" s="52">
        <f t="shared" si="43"/>
        <v>7330</v>
      </c>
      <c r="AP50" s="3">
        <f t="shared" si="43"/>
        <v>2224.75</v>
      </c>
      <c r="AQ50" s="52">
        <f t="shared" si="43"/>
        <v>1047351</v>
      </c>
      <c r="AR50" s="52">
        <f t="shared" si="43"/>
        <v>5096</v>
      </c>
      <c r="AS50" s="3">
        <f t="shared" si="43"/>
        <v>1877.5799999999997</v>
      </c>
      <c r="AT50" s="52">
        <f t="shared" si="43"/>
        <v>903072</v>
      </c>
      <c r="AU50" s="52">
        <f t="shared" si="43"/>
        <v>2766</v>
      </c>
      <c r="AV50" s="3">
        <f t="shared" si="43"/>
        <v>602.72</v>
      </c>
      <c r="AW50" s="52">
        <f t="shared" si="43"/>
        <v>292891</v>
      </c>
      <c r="AX50" s="52">
        <f t="shared" si="43"/>
        <v>555</v>
      </c>
      <c r="AY50" s="3">
        <f t="shared" si="43"/>
        <v>304.83</v>
      </c>
      <c r="AZ50" s="52">
        <f t="shared" si="43"/>
        <v>149492</v>
      </c>
      <c r="BA50" s="52">
        <f t="shared" si="43"/>
        <v>160</v>
      </c>
      <c r="BB50" s="3">
        <f t="shared" si="43"/>
        <v>211.88</v>
      </c>
      <c r="BC50" s="52">
        <f t="shared" si="43"/>
        <v>104991</v>
      </c>
      <c r="BD50" s="52">
        <f t="shared" si="43"/>
        <v>122</v>
      </c>
      <c r="BE50" s="3">
        <f t="shared" si="43"/>
        <v>223.16</v>
      </c>
      <c r="BF50" s="52">
        <f t="shared" si="43"/>
        <v>114113</v>
      </c>
      <c r="BG50" s="52">
        <f t="shared" si="43"/>
        <v>124</v>
      </c>
      <c r="BH50" s="3">
        <f t="shared" si="43"/>
        <v>266.01</v>
      </c>
      <c r="BI50" s="52">
        <f t="shared" si="43"/>
        <v>134946</v>
      </c>
      <c r="BJ50" s="52">
        <f t="shared" si="43"/>
        <v>80</v>
      </c>
      <c r="BK50" s="3">
        <f t="shared" si="43"/>
        <v>393.27</v>
      </c>
      <c r="BL50" s="52">
        <f t="shared" si="43"/>
        <v>212197</v>
      </c>
      <c r="BM50" s="52">
        <f t="shared" si="43"/>
        <v>310</v>
      </c>
      <c r="BN50" s="3">
        <f t="shared" si="25"/>
        <v>15008.05</v>
      </c>
      <c r="BO50" s="52">
        <f t="shared" si="26"/>
        <v>6024878</v>
      </c>
      <c r="BP50" s="55">
        <f t="shared" si="27"/>
        <v>72962</v>
      </c>
      <c r="BQ50" s="56"/>
      <c r="BR50" s="56"/>
      <c r="BS50" s="17"/>
      <c r="BT50" s="18"/>
      <c r="BU50" s="18"/>
      <c r="BV50" s="10" t="s">
        <v>62</v>
      </c>
      <c r="BW50" s="31">
        <f t="shared" si="40"/>
        <v>1139.3999999999999</v>
      </c>
      <c r="BX50" s="37">
        <f t="shared" si="40"/>
        <v>910341</v>
      </c>
      <c r="BY50" s="13" t="s">
        <v>68</v>
      </c>
      <c r="BZ50" s="23">
        <f t="shared" si="41"/>
        <v>2.12</v>
      </c>
      <c r="CA50" s="23"/>
    </row>
    <row r="51" spans="1:79" ht="18" customHeight="1">
      <c r="A51" s="56"/>
      <c r="B51" s="56"/>
      <c r="C51" s="56"/>
      <c r="D51" s="56"/>
      <c r="E51" s="4" t="s">
        <v>30</v>
      </c>
      <c r="F51" s="3">
        <f t="shared" ref="F51:AK51" si="44">SUM(F8,F22,F36)</f>
        <v>0</v>
      </c>
      <c r="G51" s="52">
        <f t="shared" si="44"/>
        <v>0</v>
      </c>
      <c r="H51" s="52">
        <f t="shared" si="44"/>
        <v>0</v>
      </c>
      <c r="I51" s="3">
        <f t="shared" si="44"/>
        <v>0.02</v>
      </c>
      <c r="J51" s="52">
        <f t="shared" si="44"/>
        <v>0</v>
      </c>
      <c r="K51" s="52">
        <f t="shared" si="44"/>
        <v>0</v>
      </c>
      <c r="L51" s="3">
        <f t="shared" si="44"/>
        <v>0</v>
      </c>
      <c r="M51" s="52">
        <f t="shared" si="44"/>
        <v>0</v>
      </c>
      <c r="N51" s="52">
        <f t="shared" si="44"/>
        <v>0</v>
      </c>
      <c r="O51" s="3">
        <f t="shared" si="44"/>
        <v>0.09</v>
      </c>
      <c r="P51" s="52">
        <f t="shared" si="44"/>
        <v>9</v>
      </c>
      <c r="Q51" s="52">
        <f t="shared" si="44"/>
        <v>1</v>
      </c>
      <c r="R51" s="3">
        <f t="shared" si="44"/>
        <v>0.19</v>
      </c>
      <c r="S51" s="52">
        <f t="shared" si="44"/>
        <v>18</v>
      </c>
      <c r="T51" s="52">
        <f t="shared" si="44"/>
        <v>1</v>
      </c>
      <c r="U51" s="3">
        <f t="shared" si="44"/>
        <v>0.14000000000000001</v>
      </c>
      <c r="V51" s="52">
        <f t="shared" si="44"/>
        <v>21</v>
      </c>
      <c r="W51" s="52">
        <f t="shared" si="44"/>
        <v>1</v>
      </c>
      <c r="X51" s="3">
        <f t="shared" si="44"/>
        <v>0.41</v>
      </c>
      <c r="Y51" s="52">
        <f t="shared" si="44"/>
        <v>37</v>
      </c>
      <c r="Z51" s="52">
        <f t="shared" si="44"/>
        <v>1</v>
      </c>
      <c r="AA51" s="3">
        <f t="shared" si="44"/>
        <v>0.23</v>
      </c>
      <c r="AB51" s="52">
        <f t="shared" si="44"/>
        <v>25</v>
      </c>
      <c r="AC51" s="52">
        <f t="shared" si="44"/>
        <v>1</v>
      </c>
      <c r="AD51" s="3">
        <f t="shared" si="44"/>
        <v>1.99</v>
      </c>
      <c r="AE51" s="52">
        <f t="shared" si="44"/>
        <v>332</v>
      </c>
      <c r="AF51" s="52">
        <f t="shared" si="44"/>
        <v>8</v>
      </c>
      <c r="AG51" s="3">
        <f t="shared" si="44"/>
        <v>2.2600000000000002</v>
      </c>
      <c r="AH51" s="52">
        <f t="shared" si="44"/>
        <v>579</v>
      </c>
      <c r="AI51" s="52">
        <f t="shared" si="44"/>
        <v>4</v>
      </c>
      <c r="AJ51" s="3">
        <f t="shared" si="44"/>
        <v>2.91</v>
      </c>
      <c r="AK51" s="52">
        <f t="shared" si="44"/>
        <v>781</v>
      </c>
      <c r="AL51" s="52">
        <f t="shared" ref="AL51:BM51" si="45">SUM(AL8,AL22,AL36)</f>
        <v>7</v>
      </c>
      <c r="AM51" s="3">
        <f t="shared" si="45"/>
        <v>47.3</v>
      </c>
      <c r="AN51" s="52">
        <f t="shared" si="45"/>
        <v>11691</v>
      </c>
      <c r="AO51" s="52">
        <f t="shared" si="45"/>
        <v>64</v>
      </c>
      <c r="AP51" s="3">
        <f t="shared" si="45"/>
        <v>145.76</v>
      </c>
      <c r="AQ51" s="52">
        <f t="shared" si="45"/>
        <v>39696</v>
      </c>
      <c r="AR51" s="52">
        <f t="shared" si="45"/>
        <v>197</v>
      </c>
      <c r="AS51" s="3">
        <f t="shared" si="45"/>
        <v>160.69999999999999</v>
      </c>
      <c r="AT51" s="52">
        <f t="shared" si="45"/>
        <v>43484</v>
      </c>
      <c r="AU51" s="52">
        <f t="shared" si="45"/>
        <v>104</v>
      </c>
      <c r="AV51" s="3">
        <f t="shared" si="45"/>
        <v>57.12</v>
      </c>
      <c r="AW51" s="52">
        <f t="shared" si="45"/>
        <v>15937</v>
      </c>
      <c r="AX51" s="52">
        <f t="shared" si="45"/>
        <v>28</v>
      </c>
      <c r="AY51" s="3">
        <f t="shared" si="45"/>
        <v>29.450000000000003</v>
      </c>
      <c r="AZ51" s="52">
        <f t="shared" si="45"/>
        <v>7611</v>
      </c>
      <c r="BA51" s="52">
        <f t="shared" si="45"/>
        <v>4</v>
      </c>
      <c r="BB51" s="3">
        <f t="shared" si="45"/>
        <v>12.69</v>
      </c>
      <c r="BC51" s="52">
        <f t="shared" si="45"/>
        <v>3641</v>
      </c>
      <c r="BD51" s="52">
        <f t="shared" si="45"/>
        <v>6</v>
      </c>
      <c r="BE51" s="3">
        <f t="shared" si="45"/>
        <v>19.52</v>
      </c>
      <c r="BF51" s="52">
        <f t="shared" si="45"/>
        <v>5400</v>
      </c>
      <c r="BG51" s="52">
        <f t="shared" si="45"/>
        <v>2</v>
      </c>
      <c r="BH51" s="3">
        <f t="shared" si="45"/>
        <v>3.46</v>
      </c>
      <c r="BI51" s="52">
        <f t="shared" si="45"/>
        <v>904</v>
      </c>
      <c r="BJ51" s="52">
        <f t="shared" si="45"/>
        <v>0</v>
      </c>
      <c r="BK51" s="3">
        <f t="shared" si="45"/>
        <v>6.6099999999999994</v>
      </c>
      <c r="BL51" s="52">
        <f t="shared" si="45"/>
        <v>2213</v>
      </c>
      <c r="BM51" s="52">
        <f t="shared" si="45"/>
        <v>5</v>
      </c>
      <c r="BN51" s="3">
        <f t="shared" si="25"/>
        <v>490.84999999999997</v>
      </c>
      <c r="BO51" s="52">
        <f t="shared" si="26"/>
        <v>132379</v>
      </c>
      <c r="BP51" s="55">
        <f t="shared" si="27"/>
        <v>434</v>
      </c>
      <c r="BQ51" s="56"/>
      <c r="BR51" s="56"/>
      <c r="BS51" s="17"/>
      <c r="BT51" s="18"/>
      <c r="BU51" s="18"/>
      <c r="BV51" s="10" t="s">
        <v>63</v>
      </c>
      <c r="BW51" s="31">
        <f t="shared" si="40"/>
        <v>51.239999999999995</v>
      </c>
      <c r="BX51" s="37">
        <f t="shared" si="40"/>
        <v>30731</v>
      </c>
      <c r="BY51" s="13" t="s">
        <v>88</v>
      </c>
      <c r="BZ51" s="23">
        <f t="shared" si="41"/>
        <v>0</v>
      </c>
      <c r="CA51" s="23"/>
    </row>
    <row r="52" spans="1:79" ht="18" customHeight="1">
      <c r="A52" s="56"/>
      <c r="B52" s="56"/>
      <c r="C52" s="56"/>
      <c r="D52" s="56"/>
      <c r="E52" s="4" t="s">
        <v>31</v>
      </c>
      <c r="F52" s="3">
        <f t="shared" ref="F52:AK52" si="46">SUM(F9,F23,F37)</f>
        <v>0.14000000000000001</v>
      </c>
      <c r="G52" s="52">
        <f t="shared" si="46"/>
        <v>0</v>
      </c>
      <c r="H52" s="52">
        <f t="shared" si="46"/>
        <v>0</v>
      </c>
      <c r="I52" s="3">
        <f t="shared" si="46"/>
        <v>0.91999999999999993</v>
      </c>
      <c r="J52" s="52">
        <f t="shared" si="46"/>
        <v>0</v>
      </c>
      <c r="K52" s="52">
        <f t="shared" si="46"/>
        <v>0</v>
      </c>
      <c r="L52" s="3">
        <f t="shared" si="46"/>
        <v>1.1299999999999999</v>
      </c>
      <c r="M52" s="52">
        <f t="shared" si="46"/>
        <v>26</v>
      </c>
      <c r="N52" s="52">
        <f t="shared" si="46"/>
        <v>6</v>
      </c>
      <c r="O52" s="3">
        <f t="shared" si="46"/>
        <v>2.27</v>
      </c>
      <c r="P52" s="52">
        <f t="shared" si="46"/>
        <v>202</v>
      </c>
      <c r="Q52" s="52">
        <f t="shared" si="46"/>
        <v>16</v>
      </c>
      <c r="R52" s="3">
        <f t="shared" si="46"/>
        <v>4.3400000000000007</v>
      </c>
      <c r="S52" s="52">
        <f t="shared" si="46"/>
        <v>434</v>
      </c>
      <c r="T52" s="52">
        <f t="shared" si="46"/>
        <v>35</v>
      </c>
      <c r="U52" s="3">
        <f t="shared" si="46"/>
        <v>0.28000000000000003</v>
      </c>
      <c r="V52" s="52">
        <f t="shared" si="46"/>
        <v>41</v>
      </c>
      <c r="W52" s="52">
        <f t="shared" si="46"/>
        <v>2</v>
      </c>
      <c r="X52" s="3">
        <f t="shared" si="46"/>
        <v>1.21</v>
      </c>
      <c r="Y52" s="52">
        <f t="shared" si="46"/>
        <v>225</v>
      </c>
      <c r="Z52" s="52">
        <f t="shared" si="46"/>
        <v>7</v>
      </c>
      <c r="AA52" s="3">
        <f t="shared" si="46"/>
        <v>0</v>
      </c>
      <c r="AB52" s="52">
        <f t="shared" si="46"/>
        <v>0</v>
      </c>
      <c r="AC52" s="52">
        <f t="shared" si="46"/>
        <v>0</v>
      </c>
      <c r="AD52" s="3">
        <f t="shared" si="46"/>
        <v>0</v>
      </c>
      <c r="AE52" s="52">
        <f t="shared" si="46"/>
        <v>0</v>
      </c>
      <c r="AF52" s="52">
        <f t="shared" si="46"/>
        <v>0</v>
      </c>
      <c r="AG52" s="3">
        <f t="shared" si="46"/>
        <v>0</v>
      </c>
      <c r="AH52" s="52">
        <f t="shared" si="46"/>
        <v>0</v>
      </c>
      <c r="AI52" s="52">
        <f t="shared" si="46"/>
        <v>0</v>
      </c>
      <c r="AJ52" s="3">
        <f t="shared" si="46"/>
        <v>1.75</v>
      </c>
      <c r="AK52" s="52">
        <f t="shared" si="46"/>
        <v>334</v>
      </c>
      <c r="AL52" s="52">
        <f t="shared" ref="AL52:BM52" si="47">SUM(AL9,AL23,AL37)</f>
        <v>3</v>
      </c>
      <c r="AM52" s="3">
        <f t="shared" si="47"/>
        <v>0</v>
      </c>
      <c r="AN52" s="52">
        <f t="shared" si="47"/>
        <v>0</v>
      </c>
      <c r="AO52" s="52">
        <f t="shared" si="47"/>
        <v>0</v>
      </c>
      <c r="AP52" s="3">
        <f t="shared" si="47"/>
        <v>0.28000000000000003</v>
      </c>
      <c r="AQ52" s="52">
        <f t="shared" si="47"/>
        <v>51</v>
      </c>
      <c r="AR52" s="52">
        <f t="shared" si="47"/>
        <v>0</v>
      </c>
      <c r="AS52" s="3">
        <f t="shared" si="47"/>
        <v>0.05</v>
      </c>
      <c r="AT52" s="52">
        <f t="shared" si="47"/>
        <v>7</v>
      </c>
      <c r="AU52" s="52">
        <f t="shared" si="47"/>
        <v>0</v>
      </c>
      <c r="AV52" s="3">
        <f t="shared" si="47"/>
        <v>0</v>
      </c>
      <c r="AW52" s="52">
        <f t="shared" si="47"/>
        <v>0</v>
      </c>
      <c r="AX52" s="52">
        <f t="shared" si="47"/>
        <v>0</v>
      </c>
      <c r="AY52" s="3">
        <f t="shared" si="47"/>
        <v>0.92</v>
      </c>
      <c r="AZ52" s="52">
        <f t="shared" si="47"/>
        <v>192</v>
      </c>
      <c r="BA52" s="52">
        <f t="shared" si="47"/>
        <v>0</v>
      </c>
      <c r="BB52" s="3">
        <f t="shared" si="47"/>
        <v>0</v>
      </c>
      <c r="BC52" s="52">
        <f t="shared" si="47"/>
        <v>0</v>
      </c>
      <c r="BD52" s="52">
        <f t="shared" si="47"/>
        <v>0</v>
      </c>
      <c r="BE52" s="3">
        <f t="shared" si="47"/>
        <v>0</v>
      </c>
      <c r="BF52" s="52">
        <f t="shared" si="47"/>
        <v>0</v>
      </c>
      <c r="BG52" s="52">
        <f t="shared" si="47"/>
        <v>0</v>
      </c>
      <c r="BH52" s="3">
        <f t="shared" si="47"/>
        <v>0</v>
      </c>
      <c r="BI52" s="52">
        <f t="shared" si="47"/>
        <v>0</v>
      </c>
      <c r="BJ52" s="52">
        <f t="shared" si="47"/>
        <v>0</v>
      </c>
      <c r="BK52" s="3">
        <f t="shared" si="47"/>
        <v>0</v>
      </c>
      <c r="BL52" s="52">
        <f t="shared" si="47"/>
        <v>0</v>
      </c>
      <c r="BM52" s="52">
        <f t="shared" si="47"/>
        <v>0</v>
      </c>
      <c r="BN52" s="3">
        <f t="shared" si="25"/>
        <v>13.29</v>
      </c>
      <c r="BO52" s="52">
        <f t="shared" si="26"/>
        <v>1512</v>
      </c>
      <c r="BP52" s="55">
        <f t="shared" si="27"/>
        <v>69</v>
      </c>
      <c r="BQ52" s="56"/>
      <c r="BR52" s="56"/>
      <c r="BS52" s="17"/>
      <c r="BT52" s="18"/>
      <c r="BU52" s="18"/>
      <c r="BV52" s="10" t="s">
        <v>64</v>
      </c>
      <c r="BW52" s="31">
        <f t="shared" si="40"/>
        <v>21.72</v>
      </c>
      <c r="BX52" s="37">
        <f t="shared" si="40"/>
        <v>10824</v>
      </c>
      <c r="BY52" s="13" t="s">
        <v>70</v>
      </c>
      <c r="BZ52" s="23">
        <f t="shared" si="41"/>
        <v>0</v>
      </c>
      <c r="CA52" s="23"/>
    </row>
    <row r="53" spans="1:79" ht="18" customHeight="1">
      <c r="A53" s="56"/>
      <c r="B53" s="56"/>
      <c r="C53" s="56"/>
      <c r="D53" s="56"/>
      <c r="E53" s="4" t="s">
        <v>32</v>
      </c>
      <c r="F53" s="3">
        <f t="shared" ref="F53:AK53" si="48">SUM(F10,F24,F38)</f>
        <v>672.14</v>
      </c>
      <c r="G53" s="52">
        <f t="shared" si="48"/>
        <v>0</v>
      </c>
      <c r="H53" s="52">
        <f t="shared" si="48"/>
        <v>0</v>
      </c>
      <c r="I53" s="3">
        <f t="shared" si="48"/>
        <v>919.35</v>
      </c>
      <c r="J53" s="52">
        <f t="shared" si="48"/>
        <v>0</v>
      </c>
      <c r="K53" s="52">
        <f t="shared" si="48"/>
        <v>0</v>
      </c>
      <c r="L53" s="3">
        <f t="shared" si="48"/>
        <v>887.80000000000007</v>
      </c>
      <c r="M53" s="52">
        <f t="shared" si="48"/>
        <v>33151</v>
      </c>
      <c r="N53" s="52">
        <f t="shared" si="48"/>
        <v>7422</v>
      </c>
      <c r="O53" s="3">
        <f t="shared" si="48"/>
        <v>980.53000000000009</v>
      </c>
      <c r="P53" s="52">
        <f t="shared" si="48"/>
        <v>87779</v>
      </c>
      <c r="Q53" s="52">
        <f t="shared" si="48"/>
        <v>10295</v>
      </c>
      <c r="R53" s="3">
        <f t="shared" si="48"/>
        <v>773.22</v>
      </c>
      <c r="S53" s="52">
        <f t="shared" si="48"/>
        <v>105611</v>
      </c>
      <c r="T53" s="52">
        <f t="shared" si="48"/>
        <v>9595</v>
      </c>
      <c r="U53" s="3">
        <f t="shared" si="48"/>
        <v>664.51</v>
      </c>
      <c r="V53" s="52">
        <f t="shared" si="48"/>
        <v>133016</v>
      </c>
      <c r="W53" s="52">
        <f t="shared" si="48"/>
        <v>9643</v>
      </c>
      <c r="X53" s="3">
        <f t="shared" si="48"/>
        <v>765.88000000000011</v>
      </c>
      <c r="Y53" s="52">
        <f t="shared" si="48"/>
        <v>206692</v>
      </c>
      <c r="Z53" s="52">
        <f t="shared" si="48"/>
        <v>10655</v>
      </c>
      <c r="AA53" s="3">
        <f t="shared" si="48"/>
        <v>908.33999999999992</v>
      </c>
      <c r="AB53" s="52">
        <f t="shared" si="48"/>
        <v>302759</v>
      </c>
      <c r="AC53" s="52">
        <f t="shared" si="48"/>
        <v>11370</v>
      </c>
      <c r="AD53" s="3">
        <f t="shared" si="48"/>
        <v>1255.1900000000003</v>
      </c>
      <c r="AE53" s="52">
        <f t="shared" si="48"/>
        <v>520728</v>
      </c>
      <c r="AF53" s="52">
        <f t="shared" si="48"/>
        <v>13207</v>
      </c>
      <c r="AG53" s="3">
        <f t="shared" si="48"/>
        <v>3208.12</v>
      </c>
      <c r="AH53" s="52">
        <f t="shared" si="48"/>
        <v>1517421</v>
      </c>
      <c r="AI53" s="52">
        <f t="shared" si="48"/>
        <v>26697</v>
      </c>
      <c r="AJ53" s="3">
        <f t="shared" si="48"/>
        <v>5718.8300000000008</v>
      </c>
      <c r="AK53" s="52">
        <f t="shared" si="48"/>
        <v>2897607</v>
      </c>
      <c r="AL53" s="52">
        <f t="shared" ref="AL53:BM53" si="49">SUM(AL10,AL24,AL38)</f>
        <v>37625</v>
      </c>
      <c r="AM53" s="3">
        <f t="shared" si="49"/>
        <v>9411.6699999999983</v>
      </c>
      <c r="AN53" s="52">
        <f t="shared" si="49"/>
        <v>5004966</v>
      </c>
      <c r="AO53" s="52">
        <f t="shared" si="49"/>
        <v>45852</v>
      </c>
      <c r="AP53" s="3">
        <f t="shared" si="49"/>
        <v>11874.18</v>
      </c>
      <c r="AQ53" s="52">
        <f t="shared" si="49"/>
        <v>6575809</v>
      </c>
      <c r="AR53" s="52">
        <f t="shared" si="49"/>
        <v>47388</v>
      </c>
      <c r="AS53" s="3">
        <f t="shared" si="49"/>
        <v>12502.269999999999</v>
      </c>
      <c r="AT53" s="52">
        <f t="shared" si="49"/>
        <v>7211784</v>
      </c>
      <c r="AU53" s="52">
        <f t="shared" si="49"/>
        <v>35166</v>
      </c>
      <c r="AV53" s="3">
        <f t="shared" si="49"/>
        <v>6391.3700000000008</v>
      </c>
      <c r="AW53" s="52">
        <f t="shared" si="49"/>
        <v>3942499</v>
      </c>
      <c r="AX53" s="52">
        <f t="shared" si="49"/>
        <v>15872</v>
      </c>
      <c r="AY53" s="3">
        <f t="shared" si="49"/>
        <v>2755.98</v>
      </c>
      <c r="AZ53" s="52">
        <f t="shared" si="49"/>
        <v>1731425</v>
      </c>
      <c r="BA53" s="52">
        <f t="shared" si="49"/>
        <v>5472</v>
      </c>
      <c r="BB53" s="3">
        <f t="shared" si="49"/>
        <v>1622.75</v>
      </c>
      <c r="BC53" s="52">
        <f t="shared" si="49"/>
        <v>1052116</v>
      </c>
      <c r="BD53" s="52">
        <f t="shared" si="49"/>
        <v>2810</v>
      </c>
      <c r="BE53" s="3">
        <f t="shared" si="49"/>
        <v>1140.1599999999999</v>
      </c>
      <c r="BF53" s="52">
        <f t="shared" si="49"/>
        <v>767597</v>
      </c>
      <c r="BG53" s="52">
        <f t="shared" si="49"/>
        <v>1263</v>
      </c>
      <c r="BH53" s="3">
        <f t="shared" si="49"/>
        <v>949.54</v>
      </c>
      <c r="BI53" s="52">
        <f t="shared" si="49"/>
        <v>646612</v>
      </c>
      <c r="BJ53" s="52">
        <f t="shared" si="49"/>
        <v>655</v>
      </c>
      <c r="BK53" s="3">
        <f t="shared" si="49"/>
        <v>1633.2099999999998</v>
      </c>
      <c r="BL53" s="52">
        <f t="shared" si="49"/>
        <v>1142168</v>
      </c>
      <c r="BM53" s="52">
        <f t="shared" si="49"/>
        <v>799</v>
      </c>
      <c r="BN53" s="3">
        <f t="shared" si="25"/>
        <v>65035.040000000008</v>
      </c>
      <c r="BO53" s="52">
        <f t="shared" si="26"/>
        <v>33879740</v>
      </c>
      <c r="BP53" s="55">
        <f t="shared" si="27"/>
        <v>291786</v>
      </c>
      <c r="BQ53" s="56"/>
      <c r="BR53" s="56"/>
      <c r="BS53" s="17"/>
      <c r="BT53" s="18"/>
      <c r="BU53" s="18"/>
      <c r="BV53" s="10" t="s">
        <v>65</v>
      </c>
      <c r="BW53" s="31">
        <f t="shared" si="40"/>
        <v>155.19999999999999</v>
      </c>
      <c r="BX53" s="37">
        <f t="shared" si="40"/>
        <v>30985</v>
      </c>
      <c r="BY53" s="13" t="s">
        <v>72</v>
      </c>
      <c r="BZ53" s="23">
        <f t="shared" si="41"/>
        <v>0</v>
      </c>
      <c r="CA53" s="23"/>
    </row>
    <row r="54" spans="1:79" ht="18" customHeight="1">
      <c r="A54" s="56"/>
      <c r="B54" s="56"/>
      <c r="C54" s="56"/>
      <c r="D54" s="57" t="s">
        <v>36</v>
      </c>
      <c r="E54" s="57"/>
      <c r="F54" s="3">
        <f t="shared" ref="F54:AK54" si="50">SUM(F11,F25,F39)</f>
        <v>75.039999999999992</v>
      </c>
      <c r="G54" s="52">
        <f t="shared" si="50"/>
        <v>0</v>
      </c>
      <c r="H54" s="52">
        <f t="shared" si="50"/>
        <v>0</v>
      </c>
      <c r="I54" s="3">
        <f t="shared" si="50"/>
        <v>158.84</v>
      </c>
      <c r="J54" s="52">
        <f t="shared" si="50"/>
        <v>4836</v>
      </c>
      <c r="K54" s="52">
        <f t="shared" si="50"/>
        <v>884</v>
      </c>
      <c r="L54" s="3">
        <f t="shared" si="50"/>
        <v>226.54</v>
      </c>
      <c r="M54" s="52">
        <f t="shared" si="50"/>
        <v>15990</v>
      </c>
      <c r="N54" s="52">
        <f t="shared" si="50"/>
        <v>1402</v>
      </c>
      <c r="O54" s="3">
        <f t="shared" si="50"/>
        <v>234.08999999999997</v>
      </c>
      <c r="P54" s="52">
        <f t="shared" si="50"/>
        <v>20276</v>
      </c>
      <c r="Q54" s="52">
        <f t="shared" si="50"/>
        <v>1022</v>
      </c>
      <c r="R54" s="3">
        <f t="shared" si="50"/>
        <v>276.12</v>
      </c>
      <c r="S54" s="52">
        <f t="shared" si="50"/>
        <v>28383</v>
      </c>
      <c r="T54" s="52">
        <f t="shared" si="50"/>
        <v>1003</v>
      </c>
      <c r="U54" s="3">
        <f t="shared" si="50"/>
        <v>165.69</v>
      </c>
      <c r="V54" s="52">
        <f t="shared" si="50"/>
        <v>19899</v>
      </c>
      <c r="W54" s="52">
        <f t="shared" si="50"/>
        <v>397</v>
      </c>
      <c r="X54" s="3">
        <f t="shared" si="50"/>
        <v>212.18</v>
      </c>
      <c r="Y54" s="52">
        <f t="shared" si="50"/>
        <v>30922</v>
      </c>
      <c r="Z54" s="52">
        <f t="shared" si="50"/>
        <v>403</v>
      </c>
      <c r="AA54" s="3">
        <f t="shared" si="50"/>
        <v>281.63</v>
      </c>
      <c r="AB54" s="52">
        <f t="shared" si="50"/>
        <v>48420</v>
      </c>
      <c r="AC54" s="52">
        <f t="shared" si="50"/>
        <v>346</v>
      </c>
      <c r="AD54" s="3">
        <f t="shared" si="50"/>
        <v>293.20999999999998</v>
      </c>
      <c r="AE54" s="52">
        <f t="shared" si="50"/>
        <v>50886</v>
      </c>
      <c r="AF54" s="52">
        <f t="shared" si="50"/>
        <v>294</v>
      </c>
      <c r="AG54" s="3">
        <f t="shared" si="50"/>
        <v>343.51</v>
      </c>
      <c r="AH54" s="52">
        <f t="shared" si="50"/>
        <v>58857</v>
      </c>
      <c r="AI54" s="52">
        <f t="shared" si="50"/>
        <v>268</v>
      </c>
      <c r="AJ54" s="3">
        <f t="shared" si="50"/>
        <v>352.28999999999996</v>
      </c>
      <c r="AK54" s="52">
        <f t="shared" si="50"/>
        <v>59440</v>
      </c>
      <c r="AL54" s="52">
        <f t="shared" ref="AL54:BM54" si="51">SUM(AL11,AL25,AL39)</f>
        <v>193</v>
      </c>
      <c r="AM54" s="3">
        <f t="shared" si="51"/>
        <v>263.20999999999998</v>
      </c>
      <c r="AN54" s="52">
        <f t="shared" si="51"/>
        <v>40981</v>
      </c>
      <c r="AO54" s="52">
        <f t="shared" si="51"/>
        <v>70</v>
      </c>
      <c r="AP54" s="3">
        <f t="shared" si="51"/>
        <v>124.07</v>
      </c>
      <c r="AQ54" s="52">
        <f t="shared" si="51"/>
        <v>19447</v>
      </c>
      <c r="AR54" s="52">
        <f t="shared" si="51"/>
        <v>29</v>
      </c>
      <c r="AS54" s="3">
        <f t="shared" si="51"/>
        <v>48.04</v>
      </c>
      <c r="AT54" s="52">
        <f t="shared" si="51"/>
        <v>7229</v>
      </c>
      <c r="AU54" s="52">
        <f t="shared" si="51"/>
        <v>6</v>
      </c>
      <c r="AV54" s="3">
        <f t="shared" si="51"/>
        <v>21.57</v>
      </c>
      <c r="AW54" s="52">
        <f t="shared" si="51"/>
        <v>3168</v>
      </c>
      <c r="AX54" s="52">
        <f t="shared" si="51"/>
        <v>2</v>
      </c>
      <c r="AY54" s="3">
        <f t="shared" si="51"/>
        <v>7.6899999999999995</v>
      </c>
      <c r="AZ54" s="52">
        <f t="shared" si="51"/>
        <v>1254</v>
      </c>
      <c r="BA54" s="52">
        <f t="shared" si="51"/>
        <v>0</v>
      </c>
      <c r="BB54" s="3">
        <f t="shared" si="51"/>
        <v>1.6</v>
      </c>
      <c r="BC54" s="52">
        <f t="shared" si="51"/>
        <v>256</v>
      </c>
      <c r="BD54" s="52">
        <f t="shared" si="51"/>
        <v>0</v>
      </c>
      <c r="BE54" s="3">
        <f t="shared" si="51"/>
        <v>1.2</v>
      </c>
      <c r="BF54" s="52">
        <f t="shared" si="51"/>
        <v>226</v>
      </c>
      <c r="BG54" s="52">
        <f t="shared" si="51"/>
        <v>0</v>
      </c>
      <c r="BH54" s="3">
        <f t="shared" si="51"/>
        <v>5.96</v>
      </c>
      <c r="BI54" s="52">
        <f t="shared" si="51"/>
        <v>823</v>
      </c>
      <c r="BJ54" s="52">
        <f t="shared" si="51"/>
        <v>0</v>
      </c>
      <c r="BK54" s="3">
        <f t="shared" si="51"/>
        <v>5.6599999999999993</v>
      </c>
      <c r="BL54" s="52">
        <f t="shared" si="51"/>
        <v>910</v>
      </c>
      <c r="BM54" s="52">
        <f t="shared" si="51"/>
        <v>0</v>
      </c>
      <c r="BN54" s="3">
        <f t="shared" si="25"/>
        <v>3098.1400000000003</v>
      </c>
      <c r="BO54" s="52">
        <f t="shared" si="26"/>
        <v>412203</v>
      </c>
      <c r="BP54" s="55">
        <f t="shared" si="27"/>
        <v>6319</v>
      </c>
      <c r="BQ54" s="56"/>
      <c r="BR54" s="56"/>
      <c r="BS54" s="17"/>
      <c r="BT54" s="18"/>
      <c r="BU54" s="18"/>
      <c r="BV54" s="10"/>
      <c r="BW54" s="31"/>
      <c r="BX54" s="37"/>
      <c r="BY54" s="13" t="s">
        <v>71</v>
      </c>
      <c r="BZ54" s="26">
        <f t="shared" si="41"/>
        <v>0.91</v>
      </c>
      <c r="CA54" s="23"/>
    </row>
    <row r="55" spans="1:79" ht="18" customHeight="1">
      <c r="A55" s="56"/>
      <c r="B55" s="56"/>
      <c r="C55" s="56"/>
      <c r="D55" s="57" t="s">
        <v>37</v>
      </c>
      <c r="E55" s="57"/>
      <c r="F55" s="3">
        <f t="shared" ref="F55:AK55" si="52">SUM(F12,F26,F40)</f>
        <v>747.18000000000006</v>
      </c>
      <c r="G55" s="52">
        <f t="shared" si="52"/>
        <v>0</v>
      </c>
      <c r="H55" s="52">
        <f t="shared" si="52"/>
        <v>0</v>
      </c>
      <c r="I55" s="3">
        <f t="shared" si="52"/>
        <v>1078.19</v>
      </c>
      <c r="J55" s="52">
        <f t="shared" si="52"/>
        <v>4836</v>
      </c>
      <c r="K55" s="52">
        <f t="shared" si="52"/>
        <v>884</v>
      </c>
      <c r="L55" s="3">
        <f t="shared" si="52"/>
        <v>1114.3399999999999</v>
      </c>
      <c r="M55" s="52">
        <f t="shared" si="52"/>
        <v>49141</v>
      </c>
      <c r="N55" s="52">
        <f t="shared" si="52"/>
        <v>8824</v>
      </c>
      <c r="O55" s="3">
        <f t="shared" si="52"/>
        <v>1214.6200000000001</v>
      </c>
      <c r="P55" s="52">
        <f t="shared" si="52"/>
        <v>108055</v>
      </c>
      <c r="Q55" s="52">
        <f t="shared" si="52"/>
        <v>11317</v>
      </c>
      <c r="R55" s="3">
        <f t="shared" si="52"/>
        <v>1049.3399999999999</v>
      </c>
      <c r="S55" s="52">
        <f t="shared" si="52"/>
        <v>133994</v>
      </c>
      <c r="T55" s="52">
        <f t="shared" si="52"/>
        <v>10598</v>
      </c>
      <c r="U55" s="3">
        <f t="shared" si="52"/>
        <v>830.19999999999993</v>
      </c>
      <c r="V55" s="52">
        <f t="shared" si="52"/>
        <v>152915</v>
      </c>
      <c r="W55" s="52">
        <f t="shared" si="52"/>
        <v>10040</v>
      </c>
      <c r="X55" s="3">
        <f t="shared" si="52"/>
        <v>978.06000000000006</v>
      </c>
      <c r="Y55" s="52">
        <f t="shared" si="52"/>
        <v>237614</v>
      </c>
      <c r="Z55" s="52">
        <f t="shared" si="52"/>
        <v>11058</v>
      </c>
      <c r="AA55" s="3">
        <f t="shared" si="52"/>
        <v>1189.97</v>
      </c>
      <c r="AB55" s="52">
        <f t="shared" si="52"/>
        <v>351179</v>
      </c>
      <c r="AC55" s="52">
        <f t="shared" si="52"/>
        <v>11716</v>
      </c>
      <c r="AD55" s="3">
        <f t="shared" si="52"/>
        <v>1548.4</v>
      </c>
      <c r="AE55" s="52">
        <f t="shared" si="52"/>
        <v>571614</v>
      </c>
      <c r="AF55" s="52">
        <f t="shared" si="52"/>
        <v>13501</v>
      </c>
      <c r="AG55" s="3">
        <f t="shared" si="52"/>
        <v>3551.63</v>
      </c>
      <c r="AH55" s="52">
        <f t="shared" si="52"/>
        <v>1576278</v>
      </c>
      <c r="AI55" s="52">
        <f t="shared" si="52"/>
        <v>26965</v>
      </c>
      <c r="AJ55" s="3">
        <f t="shared" si="52"/>
        <v>6071.1200000000008</v>
      </c>
      <c r="AK55" s="52">
        <f t="shared" si="52"/>
        <v>2957047</v>
      </c>
      <c r="AL55" s="52">
        <f t="shared" ref="AL55:BM55" si="53">SUM(AL12,AL26,AL40)</f>
        <v>37818</v>
      </c>
      <c r="AM55" s="3">
        <f t="shared" si="53"/>
        <v>9674.8799999999992</v>
      </c>
      <c r="AN55" s="52">
        <f t="shared" si="53"/>
        <v>5045947</v>
      </c>
      <c r="AO55" s="52">
        <f t="shared" si="53"/>
        <v>45922</v>
      </c>
      <c r="AP55" s="3">
        <f t="shared" si="53"/>
        <v>11998.249999999998</v>
      </c>
      <c r="AQ55" s="52">
        <f t="shared" si="53"/>
        <v>6595256</v>
      </c>
      <c r="AR55" s="52">
        <f t="shared" si="53"/>
        <v>47417</v>
      </c>
      <c r="AS55" s="3">
        <f t="shared" si="53"/>
        <v>12550.31</v>
      </c>
      <c r="AT55" s="52">
        <f t="shared" si="53"/>
        <v>7219013</v>
      </c>
      <c r="AU55" s="52">
        <f t="shared" si="53"/>
        <v>35172</v>
      </c>
      <c r="AV55" s="3">
        <f t="shared" si="53"/>
        <v>6412.9400000000005</v>
      </c>
      <c r="AW55" s="52">
        <f t="shared" si="53"/>
        <v>3945667</v>
      </c>
      <c r="AX55" s="52">
        <f t="shared" si="53"/>
        <v>15874</v>
      </c>
      <c r="AY55" s="3">
        <f t="shared" si="53"/>
        <v>2763.67</v>
      </c>
      <c r="AZ55" s="52">
        <f t="shared" si="53"/>
        <v>1732679</v>
      </c>
      <c r="BA55" s="52">
        <f t="shared" si="53"/>
        <v>5472</v>
      </c>
      <c r="BB55" s="3">
        <f t="shared" si="53"/>
        <v>1624.3500000000001</v>
      </c>
      <c r="BC55" s="52">
        <f t="shared" si="53"/>
        <v>1052372</v>
      </c>
      <c r="BD55" s="52">
        <f t="shared" si="53"/>
        <v>2810</v>
      </c>
      <c r="BE55" s="3">
        <f t="shared" si="53"/>
        <v>1141.3599999999999</v>
      </c>
      <c r="BF55" s="52">
        <f t="shared" si="53"/>
        <v>767823</v>
      </c>
      <c r="BG55" s="52">
        <f t="shared" si="53"/>
        <v>1263</v>
      </c>
      <c r="BH55" s="3">
        <f t="shared" si="53"/>
        <v>955.49999999999989</v>
      </c>
      <c r="BI55" s="52">
        <f t="shared" si="53"/>
        <v>647435</v>
      </c>
      <c r="BJ55" s="52">
        <f t="shared" si="53"/>
        <v>655</v>
      </c>
      <c r="BK55" s="3">
        <f t="shared" si="53"/>
        <v>1638.87</v>
      </c>
      <c r="BL55" s="52">
        <f t="shared" si="53"/>
        <v>1143078</v>
      </c>
      <c r="BM55" s="52">
        <f t="shared" si="53"/>
        <v>799</v>
      </c>
      <c r="BN55" s="3">
        <f t="shared" si="25"/>
        <v>68133.179999999993</v>
      </c>
      <c r="BO55" s="52">
        <f t="shared" si="26"/>
        <v>34291943</v>
      </c>
      <c r="BP55" s="55">
        <f t="shared" si="27"/>
        <v>298105</v>
      </c>
      <c r="BQ55" s="56"/>
      <c r="BR55" s="56"/>
      <c r="BS55" s="17"/>
      <c r="BT55" s="18"/>
      <c r="BU55" s="18"/>
      <c r="BV55" s="10"/>
      <c r="BW55" s="31"/>
      <c r="BX55" s="37"/>
      <c r="BY55" s="13"/>
      <c r="BZ55" s="23"/>
      <c r="CA55" s="23"/>
    </row>
    <row r="56" spans="1:79" ht="18" customHeight="1">
      <c r="A56" s="56"/>
      <c r="B56" s="56"/>
      <c r="C56" s="56" t="s">
        <v>41</v>
      </c>
      <c r="D56" s="57" t="s">
        <v>38</v>
      </c>
      <c r="E56" s="57"/>
      <c r="F56" s="3">
        <f t="shared" ref="F56:AK56" si="54">SUM(F13,F27,F41)</f>
        <v>0.04</v>
      </c>
      <c r="G56" s="52">
        <f t="shared" si="54"/>
        <v>0</v>
      </c>
      <c r="H56" s="52">
        <f t="shared" si="54"/>
        <v>0</v>
      </c>
      <c r="I56" s="3">
        <f t="shared" si="54"/>
        <v>0</v>
      </c>
      <c r="J56" s="52">
        <f t="shared" si="54"/>
        <v>0</v>
      </c>
      <c r="K56" s="52">
        <f t="shared" si="54"/>
        <v>0</v>
      </c>
      <c r="L56" s="3">
        <f t="shared" si="54"/>
        <v>0</v>
      </c>
      <c r="M56" s="52">
        <f t="shared" si="54"/>
        <v>0</v>
      </c>
      <c r="N56" s="52">
        <f t="shared" si="54"/>
        <v>0</v>
      </c>
      <c r="O56" s="3">
        <f t="shared" si="54"/>
        <v>0</v>
      </c>
      <c r="P56" s="52">
        <f t="shared" si="54"/>
        <v>0</v>
      </c>
      <c r="Q56" s="52">
        <f t="shared" si="54"/>
        <v>0</v>
      </c>
      <c r="R56" s="3">
        <f t="shared" si="54"/>
        <v>0</v>
      </c>
      <c r="S56" s="52">
        <f t="shared" si="54"/>
        <v>0</v>
      </c>
      <c r="T56" s="52">
        <f t="shared" si="54"/>
        <v>0</v>
      </c>
      <c r="U56" s="3">
        <f t="shared" si="54"/>
        <v>0</v>
      </c>
      <c r="V56" s="52">
        <f t="shared" si="54"/>
        <v>0</v>
      </c>
      <c r="W56" s="52">
        <f t="shared" si="54"/>
        <v>0</v>
      </c>
      <c r="X56" s="3">
        <f t="shared" si="54"/>
        <v>0</v>
      </c>
      <c r="Y56" s="52">
        <f t="shared" si="54"/>
        <v>0</v>
      </c>
      <c r="Z56" s="52">
        <f t="shared" si="54"/>
        <v>0</v>
      </c>
      <c r="AA56" s="3">
        <f t="shared" si="54"/>
        <v>0</v>
      </c>
      <c r="AB56" s="52">
        <f t="shared" si="54"/>
        <v>0</v>
      </c>
      <c r="AC56" s="52">
        <f t="shared" si="54"/>
        <v>0</v>
      </c>
      <c r="AD56" s="3">
        <f t="shared" si="54"/>
        <v>0</v>
      </c>
      <c r="AE56" s="52">
        <f t="shared" si="54"/>
        <v>0</v>
      </c>
      <c r="AF56" s="52">
        <f t="shared" si="54"/>
        <v>0</v>
      </c>
      <c r="AG56" s="3">
        <f t="shared" si="54"/>
        <v>1.25</v>
      </c>
      <c r="AH56" s="52">
        <f t="shared" si="54"/>
        <v>332</v>
      </c>
      <c r="AI56" s="52">
        <f t="shared" si="54"/>
        <v>3</v>
      </c>
      <c r="AJ56" s="3">
        <f t="shared" si="54"/>
        <v>1.23</v>
      </c>
      <c r="AK56" s="52">
        <f t="shared" si="54"/>
        <v>325</v>
      </c>
      <c r="AL56" s="52">
        <f t="shared" ref="AL56:BM56" si="55">SUM(AL13,AL27,AL41)</f>
        <v>2</v>
      </c>
      <c r="AM56" s="3">
        <f t="shared" si="55"/>
        <v>20.68</v>
      </c>
      <c r="AN56" s="52">
        <f t="shared" si="55"/>
        <v>5813</v>
      </c>
      <c r="AO56" s="52">
        <f t="shared" si="55"/>
        <v>36</v>
      </c>
      <c r="AP56" s="3">
        <f t="shared" si="55"/>
        <v>51.43</v>
      </c>
      <c r="AQ56" s="52">
        <f t="shared" si="55"/>
        <v>13981</v>
      </c>
      <c r="AR56" s="52">
        <f t="shared" si="55"/>
        <v>58</v>
      </c>
      <c r="AS56" s="3">
        <f t="shared" si="55"/>
        <v>81.14</v>
      </c>
      <c r="AT56" s="52">
        <f t="shared" si="55"/>
        <v>21737</v>
      </c>
      <c r="AU56" s="52">
        <f t="shared" si="55"/>
        <v>54</v>
      </c>
      <c r="AV56" s="3">
        <f t="shared" si="55"/>
        <v>35.44</v>
      </c>
      <c r="AW56" s="52">
        <f t="shared" si="55"/>
        <v>9514</v>
      </c>
      <c r="AX56" s="52">
        <f t="shared" si="55"/>
        <v>27</v>
      </c>
      <c r="AY56" s="3">
        <f t="shared" si="55"/>
        <v>16.899999999999999</v>
      </c>
      <c r="AZ56" s="52">
        <f t="shared" si="55"/>
        <v>4593</v>
      </c>
      <c r="BA56" s="52">
        <f t="shared" si="55"/>
        <v>4</v>
      </c>
      <c r="BB56" s="3">
        <f t="shared" si="55"/>
        <v>9.7000000000000011</v>
      </c>
      <c r="BC56" s="52">
        <f t="shared" si="55"/>
        <v>2813</v>
      </c>
      <c r="BD56" s="52">
        <f t="shared" si="55"/>
        <v>2</v>
      </c>
      <c r="BE56" s="3">
        <f t="shared" si="55"/>
        <v>7.76</v>
      </c>
      <c r="BF56" s="52">
        <f t="shared" si="55"/>
        <v>2061</v>
      </c>
      <c r="BG56" s="52">
        <f t="shared" si="55"/>
        <v>0</v>
      </c>
      <c r="BH56" s="3">
        <f t="shared" si="55"/>
        <v>5.79</v>
      </c>
      <c r="BI56" s="52">
        <f t="shared" si="55"/>
        <v>1482</v>
      </c>
      <c r="BJ56" s="52">
        <f t="shared" si="55"/>
        <v>2</v>
      </c>
      <c r="BK56" s="3">
        <f t="shared" si="55"/>
        <v>26.2</v>
      </c>
      <c r="BL56" s="52">
        <f t="shared" si="55"/>
        <v>6314</v>
      </c>
      <c r="BM56" s="52">
        <f t="shared" si="55"/>
        <v>2</v>
      </c>
      <c r="BN56" s="3">
        <f t="shared" si="25"/>
        <v>257.55999999999995</v>
      </c>
      <c r="BO56" s="52">
        <f t="shared" si="26"/>
        <v>68965</v>
      </c>
      <c r="BP56" s="55">
        <f t="shared" si="27"/>
        <v>190</v>
      </c>
      <c r="BQ56" s="56"/>
      <c r="BR56" s="56"/>
      <c r="BS56" s="17"/>
      <c r="BT56" s="18"/>
      <c r="BU56" s="18"/>
      <c r="BV56" s="10"/>
      <c r="BW56" s="31"/>
      <c r="BX56" s="37"/>
      <c r="BY56" s="13"/>
      <c r="BZ56" s="23"/>
      <c r="CA56" s="23"/>
    </row>
    <row r="57" spans="1:79" ht="18" customHeight="1">
      <c r="A57" s="56"/>
      <c r="B57" s="56"/>
      <c r="C57" s="56"/>
      <c r="D57" s="57" t="s">
        <v>34</v>
      </c>
      <c r="E57" s="4" t="s">
        <v>39</v>
      </c>
      <c r="F57" s="3">
        <f t="shared" ref="F57:AK57" si="56">SUM(F14,F28,F42)</f>
        <v>51.010000000000005</v>
      </c>
      <c r="G57" s="52">
        <f t="shared" si="56"/>
        <v>0</v>
      </c>
      <c r="H57" s="52">
        <f t="shared" si="56"/>
        <v>0</v>
      </c>
      <c r="I57" s="3">
        <f t="shared" si="56"/>
        <v>140.48000000000002</v>
      </c>
      <c r="J57" s="52">
        <f t="shared" si="56"/>
        <v>6190</v>
      </c>
      <c r="K57" s="52">
        <f t="shared" si="56"/>
        <v>1092</v>
      </c>
      <c r="L57" s="3">
        <f t="shared" si="56"/>
        <v>198.58999999999997</v>
      </c>
      <c r="M57" s="52">
        <f t="shared" si="56"/>
        <v>15659</v>
      </c>
      <c r="N57" s="52">
        <f t="shared" si="56"/>
        <v>941</v>
      </c>
      <c r="O57" s="3">
        <f t="shared" si="56"/>
        <v>117.86</v>
      </c>
      <c r="P57" s="52">
        <f t="shared" si="56"/>
        <v>11005</v>
      </c>
      <c r="Q57" s="52">
        <f t="shared" si="56"/>
        <v>414</v>
      </c>
      <c r="R57" s="3">
        <f t="shared" si="56"/>
        <v>66.710000000000008</v>
      </c>
      <c r="S57" s="52">
        <f t="shared" si="56"/>
        <v>7490</v>
      </c>
      <c r="T57" s="52">
        <f t="shared" si="56"/>
        <v>146</v>
      </c>
      <c r="U57" s="3">
        <f t="shared" si="56"/>
        <v>49.71</v>
      </c>
      <c r="V57" s="52">
        <f t="shared" si="56"/>
        <v>6018</v>
      </c>
      <c r="W57" s="52">
        <f t="shared" si="56"/>
        <v>84</v>
      </c>
      <c r="X57" s="3">
        <f t="shared" si="56"/>
        <v>33.1</v>
      </c>
      <c r="Y57" s="52">
        <f t="shared" si="56"/>
        <v>4509</v>
      </c>
      <c r="Z57" s="52">
        <f t="shared" si="56"/>
        <v>33</v>
      </c>
      <c r="AA57" s="3">
        <f t="shared" si="56"/>
        <v>155.06</v>
      </c>
      <c r="AB57" s="52">
        <f t="shared" si="56"/>
        <v>25606</v>
      </c>
      <c r="AC57" s="52">
        <f t="shared" si="56"/>
        <v>131</v>
      </c>
      <c r="AD57" s="3">
        <f t="shared" si="56"/>
        <v>78.460000000000008</v>
      </c>
      <c r="AE57" s="52">
        <f t="shared" si="56"/>
        <v>13176</v>
      </c>
      <c r="AF57" s="52">
        <f t="shared" si="56"/>
        <v>54</v>
      </c>
      <c r="AG57" s="3">
        <f t="shared" si="56"/>
        <v>231.25</v>
      </c>
      <c r="AH57" s="52">
        <f t="shared" si="56"/>
        <v>37303</v>
      </c>
      <c r="AI57" s="52">
        <f t="shared" si="56"/>
        <v>111</v>
      </c>
      <c r="AJ57" s="3">
        <f t="shared" si="56"/>
        <v>906.29000000000008</v>
      </c>
      <c r="AK57" s="52">
        <f t="shared" si="56"/>
        <v>133198</v>
      </c>
      <c r="AL57" s="52">
        <f t="shared" ref="AL57:BM57" si="57">SUM(AL14,AL28,AL42)</f>
        <v>405</v>
      </c>
      <c r="AM57" s="3">
        <f t="shared" si="57"/>
        <v>1582.5700000000002</v>
      </c>
      <c r="AN57" s="52">
        <f t="shared" si="57"/>
        <v>239426</v>
      </c>
      <c r="AO57" s="52">
        <f t="shared" si="57"/>
        <v>746</v>
      </c>
      <c r="AP57" s="3">
        <f t="shared" si="57"/>
        <v>1689.07</v>
      </c>
      <c r="AQ57" s="52">
        <f t="shared" si="57"/>
        <v>270723</v>
      </c>
      <c r="AR57" s="52">
        <f t="shared" si="57"/>
        <v>965</v>
      </c>
      <c r="AS57" s="3">
        <f t="shared" si="57"/>
        <v>846.56</v>
      </c>
      <c r="AT57" s="52">
        <f t="shared" si="57"/>
        <v>145573</v>
      </c>
      <c r="AU57" s="52">
        <f t="shared" si="57"/>
        <v>480</v>
      </c>
      <c r="AV57" s="3">
        <f t="shared" si="57"/>
        <v>293.23</v>
      </c>
      <c r="AW57" s="52">
        <f t="shared" si="57"/>
        <v>49626</v>
      </c>
      <c r="AX57" s="52">
        <f t="shared" si="57"/>
        <v>135</v>
      </c>
      <c r="AY57" s="3">
        <f t="shared" si="57"/>
        <v>141.91</v>
      </c>
      <c r="AZ57" s="52">
        <f t="shared" si="57"/>
        <v>24508</v>
      </c>
      <c r="BA57" s="52">
        <f t="shared" si="57"/>
        <v>30</v>
      </c>
      <c r="BB57" s="3">
        <f t="shared" si="57"/>
        <v>26.93</v>
      </c>
      <c r="BC57" s="52">
        <f t="shared" si="57"/>
        <v>4645</v>
      </c>
      <c r="BD57" s="52">
        <f t="shared" si="57"/>
        <v>1</v>
      </c>
      <c r="BE57" s="3">
        <f t="shared" si="57"/>
        <v>9.91</v>
      </c>
      <c r="BF57" s="52">
        <f t="shared" si="57"/>
        <v>2389</v>
      </c>
      <c r="BG57" s="52">
        <f t="shared" si="57"/>
        <v>3</v>
      </c>
      <c r="BH57" s="3">
        <f t="shared" si="57"/>
        <v>1.99</v>
      </c>
      <c r="BI57" s="52">
        <f t="shared" si="57"/>
        <v>453</v>
      </c>
      <c r="BJ57" s="52">
        <f t="shared" si="57"/>
        <v>0</v>
      </c>
      <c r="BK57" s="3">
        <f t="shared" si="57"/>
        <v>0.75</v>
      </c>
      <c r="BL57" s="52">
        <f t="shared" si="57"/>
        <v>136</v>
      </c>
      <c r="BM57" s="52">
        <f t="shared" si="57"/>
        <v>0</v>
      </c>
      <c r="BN57" s="3">
        <f t="shared" si="25"/>
        <v>6621.4399999999987</v>
      </c>
      <c r="BO57" s="52">
        <f t="shared" si="26"/>
        <v>997633</v>
      </c>
      <c r="BP57" s="55">
        <f t="shared" si="27"/>
        <v>5771</v>
      </c>
      <c r="BQ57" s="56"/>
      <c r="BR57" s="56"/>
      <c r="BS57" s="17"/>
      <c r="BT57" s="18"/>
      <c r="BU57" s="18"/>
      <c r="BV57" s="10"/>
      <c r="BW57" s="31"/>
      <c r="BX57" s="37"/>
      <c r="BY57" s="13"/>
      <c r="BZ57" s="23"/>
      <c r="CA57" s="23"/>
    </row>
    <row r="58" spans="1:79" ht="18" customHeight="1">
      <c r="A58" s="56"/>
      <c r="B58" s="56"/>
      <c r="C58" s="56"/>
      <c r="D58" s="57"/>
      <c r="E58" s="4" t="s">
        <v>34</v>
      </c>
      <c r="F58" s="3">
        <f t="shared" ref="F58:AK58" si="58">SUM(F15,F29,F43)</f>
        <v>1.86</v>
      </c>
      <c r="G58" s="52">
        <f t="shared" si="58"/>
        <v>0</v>
      </c>
      <c r="H58" s="52">
        <f t="shared" si="58"/>
        <v>0</v>
      </c>
      <c r="I58" s="3">
        <f t="shared" si="58"/>
        <v>7.59</v>
      </c>
      <c r="J58" s="52">
        <f t="shared" si="58"/>
        <v>115</v>
      </c>
      <c r="K58" s="52">
        <f t="shared" si="58"/>
        <v>27</v>
      </c>
      <c r="L58" s="3">
        <f t="shared" si="58"/>
        <v>17.559999999999999</v>
      </c>
      <c r="M58" s="52">
        <f t="shared" si="58"/>
        <v>1022</v>
      </c>
      <c r="N58" s="52">
        <f t="shared" si="58"/>
        <v>102</v>
      </c>
      <c r="O58" s="3">
        <f t="shared" si="58"/>
        <v>75.14</v>
      </c>
      <c r="P58" s="52">
        <f t="shared" si="58"/>
        <v>6471</v>
      </c>
      <c r="Q58" s="52">
        <f t="shared" si="58"/>
        <v>379</v>
      </c>
      <c r="R58" s="3">
        <f t="shared" si="58"/>
        <v>71.460000000000008</v>
      </c>
      <c r="S58" s="52">
        <f t="shared" si="58"/>
        <v>8370</v>
      </c>
      <c r="T58" s="52">
        <f t="shared" si="58"/>
        <v>288</v>
      </c>
      <c r="U58" s="3">
        <f t="shared" si="58"/>
        <v>81.680000000000007</v>
      </c>
      <c r="V58" s="52">
        <f t="shared" si="58"/>
        <v>9612</v>
      </c>
      <c r="W58" s="52">
        <f t="shared" si="58"/>
        <v>266</v>
      </c>
      <c r="X58" s="3">
        <f t="shared" si="58"/>
        <v>19.05</v>
      </c>
      <c r="Y58" s="52">
        <f t="shared" si="58"/>
        <v>1738</v>
      </c>
      <c r="Z58" s="52">
        <f t="shared" si="58"/>
        <v>36</v>
      </c>
      <c r="AA58" s="3">
        <f t="shared" si="58"/>
        <v>28.29</v>
      </c>
      <c r="AB58" s="52">
        <f t="shared" si="58"/>
        <v>3994</v>
      </c>
      <c r="AC58" s="52">
        <f t="shared" si="58"/>
        <v>57</v>
      </c>
      <c r="AD58" s="3">
        <f t="shared" si="58"/>
        <v>27.560000000000002</v>
      </c>
      <c r="AE58" s="52">
        <f t="shared" si="58"/>
        <v>4526</v>
      </c>
      <c r="AF58" s="52">
        <f t="shared" si="58"/>
        <v>47</v>
      </c>
      <c r="AG58" s="3">
        <f t="shared" si="58"/>
        <v>103.37</v>
      </c>
      <c r="AH58" s="52">
        <f t="shared" si="58"/>
        <v>16569</v>
      </c>
      <c r="AI58" s="52">
        <f t="shared" si="58"/>
        <v>57</v>
      </c>
      <c r="AJ58" s="3">
        <f t="shared" si="58"/>
        <v>280.13</v>
      </c>
      <c r="AK58" s="52">
        <f t="shared" si="58"/>
        <v>43376</v>
      </c>
      <c r="AL58" s="52">
        <f t="shared" ref="AL58:BM58" si="59">SUM(AL15,AL29,AL43)</f>
        <v>128</v>
      </c>
      <c r="AM58" s="3">
        <f t="shared" si="59"/>
        <v>875.59000000000015</v>
      </c>
      <c r="AN58" s="52">
        <f t="shared" si="59"/>
        <v>147800</v>
      </c>
      <c r="AO58" s="52">
        <f t="shared" si="59"/>
        <v>355</v>
      </c>
      <c r="AP58" s="3">
        <f t="shared" si="59"/>
        <v>2286.92</v>
      </c>
      <c r="AQ58" s="52">
        <f t="shared" si="59"/>
        <v>378868</v>
      </c>
      <c r="AR58" s="52">
        <f t="shared" si="59"/>
        <v>660</v>
      </c>
      <c r="AS58" s="3">
        <f t="shared" si="59"/>
        <v>5076.63</v>
      </c>
      <c r="AT58" s="52">
        <f t="shared" si="59"/>
        <v>830523</v>
      </c>
      <c r="AU58" s="52">
        <f t="shared" si="59"/>
        <v>517</v>
      </c>
      <c r="AV58" s="3">
        <f t="shared" si="59"/>
        <v>4444.5700000000006</v>
      </c>
      <c r="AW58" s="52">
        <f t="shared" si="59"/>
        <v>731194</v>
      </c>
      <c r="AX58" s="52">
        <f t="shared" si="59"/>
        <v>394</v>
      </c>
      <c r="AY58" s="3">
        <f t="shared" si="59"/>
        <v>2969.3</v>
      </c>
      <c r="AZ58" s="52">
        <f t="shared" si="59"/>
        <v>494884</v>
      </c>
      <c r="BA58" s="52">
        <f t="shared" si="59"/>
        <v>274</v>
      </c>
      <c r="BB58" s="3">
        <f t="shared" si="59"/>
        <v>1285.76</v>
      </c>
      <c r="BC58" s="52">
        <f t="shared" si="59"/>
        <v>216180</v>
      </c>
      <c r="BD58" s="52">
        <f t="shared" si="59"/>
        <v>127</v>
      </c>
      <c r="BE58" s="3">
        <f t="shared" si="59"/>
        <v>1040.1600000000001</v>
      </c>
      <c r="BF58" s="52">
        <f t="shared" si="59"/>
        <v>216054</v>
      </c>
      <c r="BG58" s="52">
        <f t="shared" si="59"/>
        <v>468</v>
      </c>
      <c r="BH58" s="3">
        <f t="shared" si="59"/>
        <v>393.28000000000003</v>
      </c>
      <c r="BI58" s="52">
        <f t="shared" si="59"/>
        <v>80441</v>
      </c>
      <c r="BJ58" s="52">
        <f t="shared" si="59"/>
        <v>161</v>
      </c>
      <c r="BK58" s="3">
        <f t="shared" si="59"/>
        <v>474.04999999999995</v>
      </c>
      <c r="BL58" s="52">
        <f t="shared" si="59"/>
        <v>95912</v>
      </c>
      <c r="BM58" s="52">
        <f t="shared" si="59"/>
        <v>174</v>
      </c>
      <c r="BN58" s="3">
        <f t="shared" si="25"/>
        <v>19559.949999999997</v>
      </c>
      <c r="BO58" s="52">
        <f t="shared" si="26"/>
        <v>3287649</v>
      </c>
      <c r="BP58" s="55">
        <f t="shared" si="27"/>
        <v>4517</v>
      </c>
      <c r="BQ58" s="56"/>
      <c r="BR58" s="56"/>
      <c r="BS58" s="17"/>
      <c r="BT58" s="18"/>
      <c r="BU58" s="18"/>
      <c r="BV58" s="10"/>
      <c r="BW58" s="31"/>
      <c r="BX58" s="37"/>
      <c r="BY58" s="13"/>
      <c r="BZ58" s="23"/>
      <c r="CA58" s="23"/>
    </row>
    <row r="59" spans="1:79" ht="18" customHeight="1">
      <c r="A59" s="56"/>
      <c r="B59" s="56"/>
      <c r="C59" s="56"/>
      <c r="D59" s="57"/>
      <c r="E59" s="4" t="s">
        <v>31</v>
      </c>
      <c r="F59" s="3">
        <f t="shared" ref="F59:AK59" si="60">SUM(F16,F30,F44)</f>
        <v>1.5</v>
      </c>
      <c r="G59" s="52">
        <f t="shared" si="60"/>
        <v>0</v>
      </c>
      <c r="H59" s="52">
        <f t="shared" si="60"/>
        <v>0</v>
      </c>
      <c r="I59" s="3">
        <f t="shared" si="60"/>
        <v>4.1100000000000003</v>
      </c>
      <c r="J59" s="52">
        <f t="shared" si="60"/>
        <v>80</v>
      </c>
      <c r="K59" s="52">
        <f t="shared" si="60"/>
        <v>17</v>
      </c>
      <c r="L59" s="3">
        <f t="shared" si="60"/>
        <v>4.71</v>
      </c>
      <c r="M59" s="52">
        <f t="shared" si="60"/>
        <v>271</v>
      </c>
      <c r="N59" s="52">
        <f t="shared" si="60"/>
        <v>19</v>
      </c>
      <c r="O59" s="3">
        <f t="shared" si="60"/>
        <v>2.0099999999999998</v>
      </c>
      <c r="P59" s="52">
        <f t="shared" si="60"/>
        <v>130</v>
      </c>
      <c r="Q59" s="52">
        <f t="shared" si="60"/>
        <v>8</v>
      </c>
      <c r="R59" s="3">
        <f t="shared" si="60"/>
        <v>0.37</v>
      </c>
      <c r="S59" s="52">
        <f t="shared" si="60"/>
        <v>41</v>
      </c>
      <c r="T59" s="52">
        <f t="shared" si="60"/>
        <v>2</v>
      </c>
      <c r="U59" s="3">
        <f t="shared" si="60"/>
        <v>0</v>
      </c>
      <c r="V59" s="52">
        <f t="shared" si="60"/>
        <v>0</v>
      </c>
      <c r="W59" s="52">
        <f t="shared" si="60"/>
        <v>0</v>
      </c>
      <c r="X59" s="3">
        <f t="shared" si="60"/>
        <v>0.49</v>
      </c>
      <c r="Y59" s="52">
        <f t="shared" si="60"/>
        <v>0</v>
      </c>
      <c r="Z59" s="52">
        <f t="shared" si="60"/>
        <v>0</v>
      </c>
      <c r="AA59" s="3">
        <f t="shared" si="60"/>
        <v>1.5</v>
      </c>
      <c r="AB59" s="52">
        <f t="shared" si="60"/>
        <v>201</v>
      </c>
      <c r="AC59" s="52">
        <f t="shared" si="60"/>
        <v>2</v>
      </c>
      <c r="AD59" s="3">
        <f t="shared" si="60"/>
        <v>0</v>
      </c>
      <c r="AE59" s="52">
        <f t="shared" si="60"/>
        <v>0</v>
      </c>
      <c r="AF59" s="52">
        <f t="shared" si="60"/>
        <v>0</v>
      </c>
      <c r="AG59" s="3">
        <f t="shared" si="60"/>
        <v>0.04</v>
      </c>
      <c r="AH59" s="52">
        <f t="shared" si="60"/>
        <v>0</v>
      </c>
      <c r="AI59" s="52">
        <f t="shared" si="60"/>
        <v>0</v>
      </c>
      <c r="AJ59" s="3">
        <f t="shared" si="60"/>
        <v>9.0399999999999991</v>
      </c>
      <c r="AK59" s="52">
        <f t="shared" si="60"/>
        <v>1419</v>
      </c>
      <c r="AL59" s="52">
        <f t="shared" ref="AL59:BM59" si="61">SUM(AL16,AL30,AL44)</f>
        <v>9</v>
      </c>
      <c r="AM59" s="3">
        <f t="shared" si="61"/>
        <v>3.36</v>
      </c>
      <c r="AN59" s="52">
        <f t="shared" si="61"/>
        <v>538</v>
      </c>
      <c r="AO59" s="52">
        <f t="shared" si="61"/>
        <v>3</v>
      </c>
      <c r="AP59" s="3">
        <f t="shared" si="61"/>
        <v>1.6800000000000002</v>
      </c>
      <c r="AQ59" s="52">
        <f t="shared" si="61"/>
        <v>243</v>
      </c>
      <c r="AR59" s="52">
        <f t="shared" si="61"/>
        <v>0</v>
      </c>
      <c r="AS59" s="3">
        <f t="shared" si="61"/>
        <v>2.2999999999999998</v>
      </c>
      <c r="AT59" s="52">
        <f t="shared" si="61"/>
        <v>415</v>
      </c>
      <c r="AU59" s="52">
        <f t="shared" si="61"/>
        <v>1</v>
      </c>
      <c r="AV59" s="3">
        <f t="shared" si="61"/>
        <v>6.68</v>
      </c>
      <c r="AW59" s="52">
        <f t="shared" si="61"/>
        <v>1548</v>
      </c>
      <c r="AX59" s="52">
        <f t="shared" si="61"/>
        <v>6</v>
      </c>
      <c r="AY59" s="3">
        <f t="shared" si="61"/>
        <v>0.59000000000000008</v>
      </c>
      <c r="AZ59" s="52">
        <f t="shared" si="61"/>
        <v>45</v>
      </c>
      <c r="BA59" s="52">
        <f t="shared" si="61"/>
        <v>0</v>
      </c>
      <c r="BB59" s="3">
        <f t="shared" si="61"/>
        <v>0.32</v>
      </c>
      <c r="BC59" s="52">
        <f t="shared" si="61"/>
        <v>74</v>
      </c>
      <c r="BD59" s="52">
        <f t="shared" si="61"/>
        <v>0</v>
      </c>
      <c r="BE59" s="3">
        <f t="shared" si="61"/>
        <v>0</v>
      </c>
      <c r="BF59" s="52">
        <f t="shared" si="61"/>
        <v>0</v>
      </c>
      <c r="BG59" s="52">
        <f t="shared" si="61"/>
        <v>0</v>
      </c>
      <c r="BH59" s="3">
        <f t="shared" si="61"/>
        <v>0</v>
      </c>
      <c r="BI59" s="52">
        <f t="shared" si="61"/>
        <v>0</v>
      </c>
      <c r="BJ59" s="52">
        <f t="shared" si="61"/>
        <v>0</v>
      </c>
      <c r="BK59" s="3">
        <f t="shared" si="61"/>
        <v>3.72</v>
      </c>
      <c r="BL59" s="52">
        <f t="shared" si="61"/>
        <v>559</v>
      </c>
      <c r="BM59" s="52">
        <f t="shared" si="61"/>
        <v>0</v>
      </c>
      <c r="BN59" s="3">
        <f t="shared" si="25"/>
        <v>42.419999999999995</v>
      </c>
      <c r="BO59" s="52">
        <f t="shared" si="26"/>
        <v>5564</v>
      </c>
      <c r="BP59" s="55">
        <f t="shared" si="27"/>
        <v>67</v>
      </c>
      <c r="BQ59" s="56"/>
      <c r="BR59" s="56"/>
      <c r="BS59" s="17"/>
      <c r="BT59" s="18"/>
      <c r="BU59" s="18"/>
      <c r="BV59" s="10"/>
      <c r="BW59" s="31"/>
      <c r="BX59" s="37"/>
      <c r="BY59" s="13"/>
      <c r="BZ59" s="23"/>
      <c r="CA59" s="23"/>
    </row>
    <row r="60" spans="1:79" ht="18" customHeight="1">
      <c r="A60" s="56"/>
      <c r="B60" s="56"/>
      <c r="C60" s="56"/>
      <c r="D60" s="57"/>
      <c r="E60" s="4" t="s">
        <v>32</v>
      </c>
      <c r="F60" s="3">
        <f t="shared" ref="F60:AK60" si="62">SUM(F17,F31,F45)</f>
        <v>54.370000000000005</v>
      </c>
      <c r="G60" s="52">
        <f t="shared" si="62"/>
        <v>0</v>
      </c>
      <c r="H60" s="52">
        <f t="shared" si="62"/>
        <v>0</v>
      </c>
      <c r="I60" s="3">
        <f t="shared" si="62"/>
        <v>152.18</v>
      </c>
      <c r="J60" s="52">
        <f t="shared" si="62"/>
        <v>6385</v>
      </c>
      <c r="K60" s="52">
        <f t="shared" si="62"/>
        <v>1136</v>
      </c>
      <c r="L60" s="3">
        <f t="shared" si="62"/>
        <v>220.85999999999999</v>
      </c>
      <c r="M60" s="52">
        <f t="shared" si="62"/>
        <v>16952</v>
      </c>
      <c r="N60" s="52">
        <f t="shared" si="62"/>
        <v>1062</v>
      </c>
      <c r="O60" s="3">
        <f t="shared" si="62"/>
        <v>195.01000000000002</v>
      </c>
      <c r="P60" s="52">
        <f t="shared" si="62"/>
        <v>17606</v>
      </c>
      <c r="Q60" s="52">
        <f t="shared" si="62"/>
        <v>801</v>
      </c>
      <c r="R60" s="3">
        <f t="shared" si="62"/>
        <v>138.54000000000002</v>
      </c>
      <c r="S60" s="52">
        <f t="shared" si="62"/>
        <v>15901</v>
      </c>
      <c r="T60" s="52">
        <f t="shared" si="62"/>
        <v>436</v>
      </c>
      <c r="U60" s="3">
        <f t="shared" si="62"/>
        <v>131.39000000000001</v>
      </c>
      <c r="V60" s="52">
        <f t="shared" si="62"/>
        <v>15630</v>
      </c>
      <c r="W60" s="52">
        <f t="shared" si="62"/>
        <v>350</v>
      </c>
      <c r="X60" s="3">
        <f t="shared" si="62"/>
        <v>52.64</v>
      </c>
      <c r="Y60" s="52">
        <f t="shared" si="62"/>
        <v>6247</v>
      </c>
      <c r="Z60" s="52">
        <f t="shared" si="62"/>
        <v>69</v>
      </c>
      <c r="AA60" s="3">
        <f t="shared" si="62"/>
        <v>184.85</v>
      </c>
      <c r="AB60" s="52">
        <f t="shared" si="62"/>
        <v>29801</v>
      </c>
      <c r="AC60" s="52">
        <f t="shared" si="62"/>
        <v>190</v>
      </c>
      <c r="AD60" s="3">
        <f t="shared" si="62"/>
        <v>106.02000000000001</v>
      </c>
      <c r="AE60" s="52">
        <f t="shared" si="62"/>
        <v>17702</v>
      </c>
      <c r="AF60" s="52">
        <f t="shared" si="62"/>
        <v>101</v>
      </c>
      <c r="AG60" s="3">
        <f t="shared" si="62"/>
        <v>334.66</v>
      </c>
      <c r="AH60" s="52">
        <f t="shared" si="62"/>
        <v>53872</v>
      </c>
      <c r="AI60" s="52">
        <f t="shared" si="62"/>
        <v>168</v>
      </c>
      <c r="AJ60" s="3">
        <f t="shared" si="62"/>
        <v>1195.46</v>
      </c>
      <c r="AK60" s="52">
        <f t="shared" si="62"/>
        <v>177993</v>
      </c>
      <c r="AL60" s="52">
        <f t="shared" ref="AL60:BM60" si="63">SUM(AL17,AL31,AL45)</f>
        <v>542</v>
      </c>
      <c r="AM60" s="3">
        <f t="shared" si="63"/>
        <v>2461.52</v>
      </c>
      <c r="AN60" s="52">
        <f t="shared" si="63"/>
        <v>387764</v>
      </c>
      <c r="AO60" s="52">
        <f t="shared" si="63"/>
        <v>1104</v>
      </c>
      <c r="AP60" s="3">
        <f t="shared" si="63"/>
        <v>3977.67</v>
      </c>
      <c r="AQ60" s="52">
        <f t="shared" si="63"/>
        <v>649834</v>
      </c>
      <c r="AR60" s="52">
        <f t="shared" si="63"/>
        <v>1625</v>
      </c>
      <c r="AS60" s="3">
        <f t="shared" si="63"/>
        <v>5925.49</v>
      </c>
      <c r="AT60" s="52">
        <f t="shared" si="63"/>
        <v>976511</v>
      </c>
      <c r="AU60" s="52">
        <f t="shared" si="63"/>
        <v>998</v>
      </c>
      <c r="AV60" s="3">
        <f t="shared" si="63"/>
        <v>4744.4800000000005</v>
      </c>
      <c r="AW60" s="52">
        <f t="shared" si="63"/>
        <v>782368</v>
      </c>
      <c r="AX60" s="52">
        <f t="shared" si="63"/>
        <v>535</v>
      </c>
      <c r="AY60" s="3">
        <f t="shared" si="63"/>
        <v>3111.8</v>
      </c>
      <c r="AZ60" s="52">
        <f t="shared" si="63"/>
        <v>519437</v>
      </c>
      <c r="BA60" s="52">
        <f t="shared" si="63"/>
        <v>304</v>
      </c>
      <c r="BB60" s="3">
        <f t="shared" si="63"/>
        <v>1313.01</v>
      </c>
      <c r="BC60" s="52">
        <f t="shared" si="63"/>
        <v>220899</v>
      </c>
      <c r="BD60" s="52">
        <f t="shared" si="63"/>
        <v>128</v>
      </c>
      <c r="BE60" s="3">
        <f t="shared" si="63"/>
        <v>1050.0700000000002</v>
      </c>
      <c r="BF60" s="52">
        <f t="shared" si="63"/>
        <v>218443</v>
      </c>
      <c r="BG60" s="52">
        <f t="shared" si="63"/>
        <v>471</v>
      </c>
      <c r="BH60" s="3">
        <f t="shared" si="63"/>
        <v>395.27000000000004</v>
      </c>
      <c r="BI60" s="52">
        <f t="shared" si="63"/>
        <v>80894</v>
      </c>
      <c r="BJ60" s="52">
        <f t="shared" si="63"/>
        <v>161</v>
      </c>
      <c r="BK60" s="3">
        <f t="shared" si="63"/>
        <v>478.52</v>
      </c>
      <c r="BL60" s="52">
        <f t="shared" si="63"/>
        <v>96607</v>
      </c>
      <c r="BM60" s="52">
        <f t="shared" si="63"/>
        <v>174</v>
      </c>
      <c r="BN60" s="3">
        <f t="shared" si="25"/>
        <v>26223.809999999998</v>
      </c>
      <c r="BO60" s="52">
        <f t="shared" si="26"/>
        <v>4290846</v>
      </c>
      <c r="BP60" s="55">
        <f t="shared" si="27"/>
        <v>10355</v>
      </c>
      <c r="BQ60" s="56"/>
      <c r="BR60" s="56"/>
      <c r="BS60" s="20"/>
      <c r="BT60" s="21"/>
      <c r="BU60" s="21"/>
      <c r="BV60" s="11"/>
      <c r="BW60" s="32"/>
      <c r="BX60" s="38"/>
      <c r="BY60" s="14"/>
      <c r="BZ60" s="24"/>
      <c r="CA60" s="24"/>
    </row>
    <row r="61" spans="1:79" ht="18" customHeight="1">
      <c r="A61" s="56"/>
      <c r="B61" s="56"/>
      <c r="C61" s="56"/>
      <c r="D61" s="57" t="s">
        <v>37</v>
      </c>
      <c r="E61" s="57"/>
      <c r="F61" s="3">
        <f t="shared" ref="F61:AK61" si="64">SUM(F18,F32,F46)</f>
        <v>54.410000000000004</v>
      </c>
      <c r="G61" s="52">
        <f t="shared" si="64"/>
        <v>0</v>
      </c>
      <c r="H61" s="52">
        <f t="shared" si="64"/>
        <v>0</v>
      </c>
      <c r="I61" s="3">
        <f t="shared" si="64"/>
        <v>152.18</v>
      </c>
      <c r="J61" s="52">
        <f t="shared" si="64"/>
        <v>6385</v>
      </c>
      <c r="K61" s="52">
        <f t="shared" si="64"/>
        <v>1136</v>
      </c>
      <c r="L61" s="3">
        <f t="shared" si="64"/>
        <v>220.85999999999999</v>
      </c>
      <c r="M61" s="52">
        <f t="shared" si="64"/>
        <v>16952</v>
      </c>
      <c r="N61" s="52">
        <f t="shared" si="64"/>
        <v>1062</v>
      </c>
      <c r="O61" s="3">
        <f t="shared" si="64"/>
        <v>195.01000000000002</v>
      </c>
      <c r="P61" s="52">
        <f t="shared" si="64"/>
        <v>17606</v>
      </c>
      <c r="Q61" s="52">
        <f t="shared" si="64"/>
        <v>801</v>
      </c>
      <c r="R61" s="3">
        <f t="shared" si="64"/>
        <v>138.54000000000002</v>
      </c>
      <c r="S61" s="52">
        <f t="shared" si="64"/>
        <v>15901</v>
      </c>
      <c r="T61" s="52">
        <f t="shared" si="64"/>
        <v>436</v>
      </c>
      <c r="U61" s="3">
        <f t="shared" si="64"/>
        <v>131.39000000000001</v>
      </c>
      <c r="V61" s="52">
        <f t="shared" si="64"/>
        <v>15630</v>
      </c>
      <c r="W61" s="52">
        <f t="shared" si="64"/>
        <v>350</v>
      </c>
      <c r="X61" s="3">
        <f t="shared" si="64"/>
        <v>52.64</v>
      </c>
      <c r="Y61" s="52">
        <f t="shared" si="64"/>
        <v>6247</v>
      </c>
      <c r="Z61" s="52">
        <f t="shared" si="64"/>
        <v>69</v>
      </c>
      <c r="AA61" s="3">
        <f t="shared" si="64"/>
        <v>184.85</v>
      </c>
      <c r="AB61" s="52">
        <f t="shared" si="64"/>
        <v>29801</v>
      </c>
      <c r="AC61" s="52">
        <f t="shared" si="64"/>
        <v>190</v>
      </c>
      <c r="AD61" s="3">
        <f t="shared" si="64"/>
        <v>106.02000000000001</v>
      </c>
      <c r="AE61" s="52">
        <f t="shared" si="64"/>
        <v>17702</v>
      </c>
      <c r="AF61" s="52">
        <f t="shared" si="64"/>
        <v>101</v>
      </c>
      <c r="AG61" s="3">
        <f t="shared" si="64"/>
        <v>335.91</v>
      </c>
      <c r="AH61" s="52">
        <f t="shared" si="64"/>
        <v>54204</v>
      </c>
      <c r="AI61" s="52">
        <f t="shared" si="64"/>
        <v>171</v>
      </c>
      <c r="AJ61" s="3">
        <f t="shared" si="64"/>
        <v>1196.69</v>
      </c>
      <c r="AK61" s="52">
        <f t="shared" si="64"/>
        <v>178318</v>
      </c>
      <c r="AL61" s="52">
        <f t="shared" ref="AL61:BM61" si="65">SUM(AL18,AL32,AL46)</f>
        <v>544</v>
      </c>
      <c r="AM61" s="3">
        <f t="shared" si="65"/>
        <v>2482.2000000000003</v>
      </c>
      <c r="AN61" s="52">
        <f t="shared" si="65"/>
        <v>393577</v>
      </c>
      <c r="AO61" s="52">
        <f t="shared" si="65"/>
        <v>1140</v>
      </c>
      <c r="AP61" s="3">
        <f t="shared" si="65"/>
        <v>4029.1000000000004</v>
      </c>
      <c r="AQ61" s="52">
        <f t="shared" si="65"/>
        <v>663815</v>
      </c>
      <c r="AR61" s="52">
        <f t="shared" si="65"/>
        <v>1683</v>
      </c>
      <c r="AS61" s="3">
        <f t="shared" si="65"/>
        <v>6006.6299999999992</v>
      </c>
      <c r="AT61" s="52">
        <f t="shared" si="65"/>
        <v>998248</v>
      </c>
      <c r="AU61" s="52">
        <f t="shared" si="65"/>
        <v>1052</v>
      </c>
      <c r="AV61" s="3">
        <f t="shared" si="65"/>
        <v>4779.92</v>
      </c>
      <c r="AW61" s="52">
        <f t="shared" si="65"/>
        <v>791882</v>
      </c>
      <c r="AX61" s="52">
        <f t="shared" si="65"/>
        <v>562</v>
      </c>
      <c r="AY61" s="3">
        <f t="shared" si="65"/>
        <v>3128.7</v>
      </c>
      <c r="AZ61" s="52">
        <f t="shared" si="65"/>
        <v>524030</v>
      </c>
      <c r="BA61" s="52">
        <f t="shared" si="65"/>
        <v>308</v>
      </c>
      <c r="BB61" s="3">
        <f t="shared" si="65"/>
        <v>1322.7100000000003</v>
      </c>
      <c r="BC61" s="52">
        <f t="shared" si="65"/>
        <v>223712</v>
      </c>
      <c r="BD61" s="52">
        <f t="shared" si="65"/>
        <v>130</v>
      </c>
      <c r="BE61" s="3">
        <f t="shared" si="65"/>
        <v>1057.8300000000002</v>
      </c>
      <c r="BF61" s="52">
        <f t="shared" si="65"/>
        <v>220504</v>
      </c>
      <c r="BG61" s="52">
        <f t="shared" si="65"/>
        <v>471</v>
      </c>
      <c r="BH61" s="3">
        <f t="shared" si="65"/>
        <v>401.06000000000006</v>
      </c>
      <c r="BI61" s="52">
        <f t="shared" si="65"/>
        <v>82376</v>
      </c>
      <c r="BJ61" s="52">
        <f t="shared" si="65"/>
        <v>163</v>
      </c>
      <c r="BK61" s="3">
        <f t="shared" si="65"/>
        <v>504.71999999999997</v>
      </c>
      <c r="BL61" s="52">
        <f t="shared" si="65"/>
        <v>102921</v>
      </c>
      <c r="BM61" s="52">
        <f t="shared" si="65"/>
        <v>176</v>
      </c>
      <c r="BN61" s="3">
        <f t="shared" si="25"/>
        <v>26481.370000000003</v>
      </c>
      <c r="BO61" s="52">
        <f t="shared" si="26"/>
        <v>4359811</v>
      </c>
      <c r="BP61" s="55">
        <f t="shared" si="27"/>
        <v>10545</v>
      </c>
      <c r="BQ61" s="58" t="s">
        <v>53</v>
      </c>
      <c r="BR61" s="58"/>
      <c r="BS61" s="17"/>
      <c r="BT61" s="18"/>
      <c r="BU61" s="18"/>
      <c r="BV61" s="10"/>
      <c r="BW61" s="30"/>
      <c r="BX61" s="37"/>
      <c r="BY61" s="13"/>
      <c r="BZ61" s="23"/>
      <c r="CA61" s="22"/>
    </row>
    <row r="62" spans="1:79" ht="18" customHeight="1">
      <c r="A62" s="56"/>
      <c r="B62" s="56"/>
      <c r="C62" s="58" t="s">
        <v>48</v>
      </c>
      <c r="D62" s="58"/>
      <c r="E62" s="58"/>
      <c r="F62" s="3">
        <f t="shared" ref="F62:AK62" si="66">SUM(F19,F48)</f>
        <v>801.59</v>
      </c>
      <c r="G62" s="52">
        <f t="shared" si="66"/>
        <v>0</v>
      </c>
      <c r="H62" s="52">
        <f t="shared" si="66"/>
        <v>0</v>
      </c>
      <c r="I62" s="3">
        <f t="shared" si="66"/>
        <v>1230.3700000000001</v>
      </c>
      <c r="J62" s="52">
        <f t="shared" si="66"/>
        <v>11221</v>
      </c>
      <c r="K62" s="52">
        <f t="shared" si="66"/>
        <v>2020</v>
      </c>
      <c r="L62" s="3">
        <f t="shared" si="66"/>
        <v>1335.2</v>
      </c>
      <c r="M62" s="52">
        <f t="shared" si="66"/>
        <v>66093</v>
      </c>
      <c r="N62" s="52">
        <f t="shared" si="66"/>
        <v>9886</v>
      </c>
      <c r="O62" s="3">
        <f t="shared" si="66"/>
        <v>1409.63</v>
      </c>
      <c r="P62" s="52">
        <f t="shared" si="66"/>
        <v>125661</v>
      </c>
      <c r="Q62" s="52">
        <f t="shared" si="66"/>
        <v>12118</v>
      </c>
      <c r="R62" s="3">
        <f t="shared" si="66"/>
        <v>1187.8800000000001</v>
      </c>
      <c r="S62" s="52">
        <f t="shared" si="66"/>
        <v>149895</v>
      </c>
      <c r="T62" s="52">
        <f t="shared" si="66"/>
        <v>11034</v>
      </c>
      <c r="U62" s="3">
        <f t="shared" si="66"/>
        <v>961.58999999999992</v>
      </c>
      <c r="V62" s="52">
        <f t="shared" si="66"/>
        <v>168545</v>
      </c>
      <c r="W62" s="52">
        <f t="shared" si="66"/>
        <v>10390</v>
      </c>
      <c r="X62" s="3">
        <f t="shared" si="66"/>
        <v>1030.7</v>
      </c>
      <c r="Y62" s="52">
        <f t="shared" si="66"/>
        <v>243861</v>
      </c>
      <c r="Z62" s="52">
        <f t="shared" si="66"/>
        <v>11127</v>
      </c>
      <c r="AA62" s="3">
        <f t="shared" si="66"/>
        <v>1374.8199999999997</v>
      </c>
      <c r="AB62" s="52">
        <f t="shared" si="66"/>
        <v>380980</v>
      </c>
      <c r="AC62" s="52">
        <f t="shared" si="66"/>
        <v>11906</v>
      </c>
      <c r="AD62" s="3">
        <f t="shared" si="66"/>
        <v>1654.42</v>
      </c>
      <c r="AE62" s="52">
        <f t="shared" si="66"/>
        <v>589316</v>
      </c>
      <c r="AF62" s="52">
        <f t="shared" si="66"/>
        <v>13602</v>
      </c>
      <c r="AG62" s="3">
        <f t="shared" si="66"/>
        <v>3887.54</v>
      </c>
      <c r="AH62" s="52">
        <f t="shared" si="66"/>
        <v>1630482</v>
      </c>
      <c r="AI62" s="52">
        <f t="shared" si="66"/>
        <v>27136</v>
      </c>
      <c r="AJ62" s="3">
        <f t="shared" si="66"/>
        <v>7267.8099999999995</v>
      </c>
      <c r="AK62" s="52">
        <f t="shared" si="66"/>
        <v>3135365</v>
      </c>
      <c r="AL62" s="52">
        <f t="shared" ref="AL62:BP62" si="67">SUM(AL19,AL48)</f>
        <v>38362</v>
      </c>
      <c r="AM62" s="3">
        <f t="shared" si="67"/>
        <v>12157.079999999998</v>
      </c>
      <c r="AN62" s="52">
        <f t="shared" si="67"/>
        <v>5439524</v>
      </c>
      <c r="AO62" s="52">
        <f t="shared" si="67"/>
        <v>47062</v>
      </c>
      <c r="AP62" s="3">
        <f t="shared" si="67"/>
        <v>16027.349999999999</v>
      </c>
      <c r="AQ62" s="52">
        <f t="shared" si="67"/>
        <v>7259071</v>
      </c>
      <c r="AR62" s="52">
        <f t="shared" si="67"/>
        <v>49100</v>
      </c>
      <c r="AS62" s="3">
        <f t="shared" si="67"/>
        <v>18556.939999999999</v>
      </c>
      <c r="AT62" s="52">
        <f t="shared" si="67"/>
        <v>8217261</v>
      </c>
      <c r="AU62" s="52">
        <f t="shared" si="67"/>
        <v>36224</v>
      </c>
      <c r="AV62" s="3">
        <f t="shared" si="67"/>
        <v>11192.86</v>
      </c>
      <c r="AW62" s="52">
        <f t="shared" si="67"/>
        <v>4737549</v>
      </c>
      <c r="AX62" s="52">
        <f t="shared" si="67"/>
        <v>16436</v>
      </c>
      <c r="AY62" s="3">
        <f t="shared" si="67"/>
        <v>5892.3700000000008</v>
      </c>
      <c r="AZ62" s="52">
        <f t="shared" si="67"/>
        <v>2256709</v>
      </c>
      <c r="BA62" s="52">
        <f t="shared" si="67"/>
        <v>5780</v>
      </c>
      <c r="BB62" s="3">
        <f t="shared" si="67"/>
        <v>2947.0600000000004</v>
      </c>
      <c r="BC62" s="52">
        <f t="shared" si="67"/>
        <v>1276084</v>
      </c>
      <c r="BD62" s="52">
        <f t="shared" si="67"/>
        <v>2940</v>
      </c>
      <c r="BE62" s="3">
        <f t="shared" si="67"/>
        <v>2199.19</v>
      </c>
      <c r="BF62" s="52">
        <f t="shared" si="67"/>
        <v>988327</v>
      </c>
      <c r="BG62" s="52">
        <f t="shared" si="67"/>
        <v>1734</v>
      </c>
      <c r="BH62" s="3">
        <f t="shared" si="67"/>
        <v>1356.56</v>
      </c>
      <c r="BI62" s="52">
        <f t="shared" si="67"/>
        <v>729811</v>
      </c>
      <c r="BJ62" s="52">
        <f t="shared" si="67"/>
        <v>818</v>
      </c>
      <c r="BK62" s="3">
        <f t="shared" si="67"/>
        <v>2143.5899999999997</v>
      </c>
      <c r="BL62" s="52">
        <f t="shared" si="67"/>
        <v>1245999</v>
      </c>
      <c r="BM62" s="52">
        <f t="shared" si="67"/>
        <v>975</v>
      </c>
      <c r="BN62" s="3">
        <f t="shared" si="67"/>
        <v>94614.55</v>
      </c>
      <c r="BO62" s="52">
        <f t="shared" si="67"/>
        <v>38651754</v>
      </c>
      <c r="BP62" s="52">
        <f t="shared" si="67"/>
        <v>308650</v>
      </c>
      <c r="BQ62" s="58"/>
      <c r="BR62" s="58"/>
      <c r="BS62" s="20">
        <f>SUM(BS48,BS19)</f>
        <v>427.71000000000004</v>
      </c>
      <c r="BT62" s="20">
        <f>SUM(BT48,BT19)</f>
        <v>13469.9</v>
      </c>
      <c r="BU62" s="20">
        <f>SUM(BU48,BU19)</f>
        <v>1293.33</v>
      </c>
      <c r="BV62" s="11"/>
      <c r="BW62" s="34">
        <f>SUM(BW48,BW19)</f>
        <v>4127.84</v>
      </c>
      <c r="BX62" s="40">
        <f>SUM(BX48,BX19)</f>
        <v>4293635</v>
      </c>
      <c r="BY62" s="14"/>
      <c r="BZ62" s="20">
        <f>SUM(BZ48,BZ19)</f>
        <v>3.69</v>
      </c>
      <c r="CA62" s="20">
        <f>SUM(BZ62,BW62,BS62:BU62,BN62)</f>
        <v>113937.02</v>
      </c>
    </row>
  </sheetData>
  <mergeCells count="115">
    <mergeCell ref="CC2:CD2"/>
    <mergeCell ref="BZ2:CA2"/>
    <mergeCell ref="BX3:CA3"/>
    <mergeCell ref="BJ3:BM3"/>
    <mergeCell ref="BN1:BU1"/>
    <mergeCell ref="BR3:BU3"/>
    <mergeCell ref="BS2:BU2"/>
    <mergeCell ref="BH1:BM1"/>
    <mergeCell ref="BL2:BM2"/>
    <mergeCell ref="AP1:AX1"/>
    <mergeCell ref="AW2:AX2"/>
    <mergeCell ref="AU3:AX3"/>
    <mergeCell ref="AY1:BG1"/>
    <mergeCell ref="BF2:BG2"/>
    <mergeCell ref="BD3:BG3"/>
    <mergeCell ref="X1:AF1"/>
    <mergeCell ref="AE2:AF2"/>
    <mergeCell ref="AC3:AF3"/>
    <mergeCell ref="AG1:AO1"/>
    <mergeCell ref="AN2:AO2"/>
    <mergeCell ref="AL3:AO3"/>
    <mergeCell ref="F1:N1"/>
    <mergeCell ref="M2:N2"/>
    <mergeCell ref="K3:N3"/>
    <mergeCell ref="O1:W1"/>
    <mergeCell ref="V2:W2"/>
    <mergeCell ref="T3:W3"/>
    <mergeCell ref="B20:B33"/>
    <mergeCell ref="C33:E33"/>
    <mergeCell ref="D54:E54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A2:B2"/>
    <mergeCell ref="A3:B3"/>
    <mergeCell ref="C2:D2"/>
    <mergeCell ref="C3:D3"/>
    <mergeCell ref="A6:A19"/>
    <mergeCell ref="D55:E55"/>
    <mergeCell ref="B34:B47"/>
    <mergeCell ref="C49:C55"/>
    <mergeCell ref="D49:D53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C34:C40"/>
    <mergeCell ref="D34:D38"/>
    <mergeCell ref="D27:E27"/>
    <mergeCell ref="D39:E39"/>
    <mergeCell ref="D40:E40"/>
    <mergeCell ref="C62:E62"/>
    <mergeCell ref="C56:C61"/>
    <mergeCell ref="D56:E56"/>
    <mergeCell ref="D57:D60"/>
    <mergeCell ref="D61:E61"/>
    <mergeCell ref="B6:B19"/>
    <mergeCell ref="C6:C12"/>
    <mergeCell ref="D11:E11"/>
    <mergeCell ref="D12:E12"/>
    <mergeCell ref="D6:D10"/>
    <mergeCell ref="AP4:AR4"/>
    <mergeCell ref="AS4:AU4"/>
    <mergeCell ref="B4:B5"/>
    <mergeCell ref="C4:C5"/>
    <mergeCell ref="D4:D5"/>
    <mergeCell ref="E4:E5"/>
    <mergeCell ref="X4:Z4"/>
    <mergeCell ref="AA4:AC4"/>
    <mergeCell ref="AD4:AF4"/>
    <mergeCell ref="AG4:AI4"/>
    <mergeCell ref="AJ4:AL4"/>
    <mergeCell ref="AM4:AO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BV4:BX4"/>
    <mergeCell ref="BQ4:BQ5"/>
    <mergeCell ref="BN4:BP4"/>
    <mergeCell ref="F4:H4"/>
    <mergeCell ref="I4:K4"/>
    <mergeCell ref="L4:N4"/>
    <mergeCell ref="O4:Q4"/>
    <mergeCell ref="A4:A5"/>
    <mergeCell ref="AV4:AX4"/>
    <mergeCell ref="AY4:BA4"/>
    <mergeCell ref="R4:T4"/>
    <mergeCell ref="U4:W4"/>
    <mergeCell ref="BB4:BD4"/>
    <mergeCell ref="BE4:BG4"/>
    <mergeCell ref="BH4:BJ4"/>
    <mergeCell ref="BK4:BM4"/>
  </mergeCells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9" fitToWidth="0" orientation="portrait" r:id="rId1"/>
  <headerFooter scaleWithDoc="0">
    <oddHeader>&amp;C&amp;16普制別樹種別齢級別森林資源構成表</oddHeader>
  </headerFooter>
  <colBreaks count="8" manualBreakCount="8">
    <brk id="14" max="1048575" man="1"/>
    <brk id="23" max="1048575" man="1"/>
    <brk id="32" max="1048575" man="1"/>
    <brk id="41" max="1048575" man="1"/>
    <brk id="50" max="1048575" man="1"/>
    <brk id="59" max="1048575" man="1"/>
    <brk id="65" max="1048575" man="1"/>
    <brk id="7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DA07A-DC98-4FD8-84A7-879EADC341CA}">
  <sheetPr codeName="Sheet4">
    <tabColor rgb="FF0070C0"/>
    <pageSetUpPr fitToPage="1"/>
  </sheetPr>
  <dimension ref="A1:CD62"/>
  <sheetViews>
    <sheetView showZeros="0" view="pageBreakPreview" zoomScale="115" zoomScaleNormal="100" zoomScaleSheetLayoutView="115" workbookViewId="0">
      <pane xSplit="5" ySplit="5" topLeftCell="BJ53" activePane="bottomRight" state="frozen"/>
      <selection activeCell="BV33" sqref="BV33"/>
      <selection pane="topRight" activeCell="BV33" sqref="BV33"/>
      <selection pane="bottomLeft" activeCell="BV33" sqref="BV33"/>
      <selection pane="bottomRight" activeCell="BP18" sqref="BP18"/>
    </sheetView>
  </sheetViews>
  <sheetFormatPr defaultColWidth="9" defaultRowHeight="12"/>
  <cols>
    <col min="1" max="2" width="4.08984375" style="1" customWidth="1"/>
    <col min="3" max="4" width="3.453125" style="1" customWidth="1"/>
    <col min="5" max="5" width="8.26953125" style="5" customWidth="1"/>
    <col min="6" max="6" width="9.6328125" style="1" customWidth="1"/>
    <col min="7" max="8" width="9.6328125" style="50" customWidth="1"/>
    <col min="9" max="9" width="9.6328125" style="1" customWidth="1"/>
    <col min="10" max="11" width="9.6328125" style="50" customWidth="1"/>
    <col min="12" max="12" width="9.6328125" style="1" customWidth="1"/>
    <col min="13" max="14" width="9.6328125" style="50" customWidth="1"/>
    <col min="15" max="15" width="9.6328125" style="1" customWidth="1"/>
    <col min="16" max="17" width="9.6328125" style="50" customWidth="1"/>
    <col min="18" max="18" width="9.6328125" style="1" customWidth="1"/>
    <col min="19" max="20" width="9.6328125" style="50" customWidth="1"/>
    <col min="21" max="21" width="9.6328125" style="1" customWidth="1"/>
    <col min="22" max="23" width="9.6328125" style="50" customWidth="1"/>
    <col min="24" max="24" width="9.6328125" style="1" customWidth="1"/>
    <col min="25" max="26" width="9.6328125" style="50" customWidth="1"/>
    <col min="27" max="27" width="9.6328125" style="1" customWidth="1"/>
    <col min="28" max="29" width="9.6328125" style="50" customWidth="1"/>
    <col min="30" max="30" width="9.6328125" style="1" customWidth="1"/>
    <col min="31" max="32" width="9.6328125" style="50" customWidth="1"/>
    <col min="33" max="33" width="9.6328125" style="1" customWidth="1"/>
    <col min="34" max="35" width="9.6328125" style="50" customWidth="1"/>
    <col min="36" max="36" width="9.6328125" style="1" customWidth="1"/>
    <col min="37" max="38" width="9.6328125" style="50" customWidth="1"/>
    <col min="39" max="39" width="9.6328125" style="1" customWidth="1"/>
    <col min="40" max="41" width="9.6328125" style="50" customWidth="1"/>
    <col min="42" max="42" width="9.6328125" style="1" customWidth="1"/>
    <col min="43" max="44" width="9.6328125" style="50" customWidth="1"/>
    <col min="45" max="45" width="9.6328125" style="1" customWidth="1"/>
    <col min="46" max="47" width="9.6328125" style="50" customWidth="1"/>
    <col min="48" max="48" width="9.6328125" style="1" customWidth="1"/>
    <col min="49" max="50" width="9.6328125" style="50" customWidth="1"/>
    <col min="51" max="51" width="9.6328125" style="1" customWidth="1"/>
    <col min="52" max="53" width="9.6328125" style="50" customWidth="1"/>
    <col min="54" max="54" width="9.6328125" style="1" customWidth="1"/>
    <col min="55" max="56" width="9.6328125" style="50" customWidth="1"/>
    <col min="57" max="57" width="9.6328125" style="1" customWidth="1"/>
    <col min="58" max="59" width="9.6328125" style="50" customWidth="1"/>
    <col min="60" max="60" width="9.6328125" style="1" customWidth="1"/>
    <col min="61" max="62" width="9.6328125" style="50" customWidth="1"/>
    <col min="63" max="63" width="9.6328125" style="1" customWidth="1"/>
    <col min="64" max="65" width="9.6328125" style="50" customWidth="1"/>
    <col min="66" max="66" width="9.6328125" style="1" customWidth="1"/>
    <col min="67" max="68" width="9.6328125" style="50" customWidth="1"/>
    <col min="69" max="70" width="3.90625" style="1" customWidth="1"/>
    <col min="71" max="73" width="9" style="1"/>
    <col min="74" max="74" width="11.453125" style="5" bestFit="1" customWidth="1"/>
    <col min="75" max="76" width="9.6328125" style="1" customWidth="1"/>
    <col min="77" max="77" width="13" style="5" bestFit="1" customWidth="1"/>
    <col min="78" max="78" width="9.6328125" style="1" customWidth="1"/>
    <col min="79" max="79" width="11" style="1" customWidth="1"/>
    <col min="80" max="16384" width="9" style="1"/>
  </cols>
  <sheetData>
    <row r="1" spans="1:82" s="43" customFormat="1" ht="27.75" customHeight="1">
      <c r="C1" s="44"/>
      <c r="D1" s="44"/>
      <c r="E1" s="45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46"/>
      <c r="BY1" s="46"/>
    </row>
    <row r="2" spans="1:82" ht="13.5" customHeight="1">
      <c r="A2" s="65" t="s">
        <v>74</v>
      </c>
      <c r="B2" s="65"/>
      <c r="C2" s="65" t="s">
        <v>75</v>
      </c>
      <c r="D2" s="65"/>
      <c r="E2" s="41" t="s">
        <v>76</v>
      </c>
      <c r="L2" s="28"/>
      <c r="M2" s="68" t="s">
        <v>82</v>
      </c>
      <c r="N2" s="68"/>
      <c r="U2" s="28"/>
      <c r="V2" s="68" t="s">
        <v>95</v>
      </c>
      <c r="W2" s="68"/>
      <c r="AD2" s="28"/>
      <c r="AE2" s="68" t="s">
        <v>96</v>
      </c>
      <c r="AF2" s="68"/>
      <c r="AM2" s="28"/>
      <c r="AN2" s="68" t="s">
        <v>97</v>
      </c>
      <c r="AO2" s="68"/>
      <c r="AV2" s="28"/>
      <c r="AW2" s="68" t="s">
        <v>98</v>
      </c>
      <c r="AX2" s="68"/>
      <c r="BE2" s="28"/>
      <c r="BF2" s="68" t="s">
        <v>99</v>
      </c>
      <c r="BG2" s="68"/>
      <c r="BL2" s="68" t="s">
        <v>100</v>
      </c>
      <c r="BM2" s="68"/>
      <c r="BR2" s="28"/>
      <c r="BS2" s="68" t="s">
        <v>85</v>
      </c>
      <c r="BT2" s="68"/>
      <c r="BU2" s="68"/>
      <c r="BX2" s="28"/>
      <c r="BY2" s="28"/>
      <c r="BZ2" s="68" t="s">
        <v>101</v>
      </c>
      <c r="CA2" s="68"/>
      <c r="CC2" s="70"/>
      <c r="CD2" s="70"/>
    </row>
    <row r="3" spans="1:82" ht="14.25" customHeight="1">
      <c r="A3" s="65" t="s">
        <v>78</v>
      </c>
      <c r="B3" s="65"/>
      <c r="C3" s="65" t="s">
        <v>94</v>
      </c>
      <c r="D3" s="65"/>
      <c r="E3" s="41" t="s">
        <v>94</v>
      </c>
      <c r="K3" s="69" t="s">
        <v>90</v>
      </c>
      <c r="L3" s="69"/>
      <c r="M3" s="69"/>
      <c r="N3" s="69"/>
      <c r="T3" s="69" t="s">
        <v>90</v>
      </c>
      <c r="U3" s="69"/>
      <c r="V3" s="69"/>
      <c r="W3" s="69"/>
      <c r="AC3" s="69" t="s">
        <v>90</v>
      </c>
      <c r="AD3" s="69"/>
      <c r="AE3" s="69"/>
      <c r="AF3" s="69"/>
      <c r="AL3" s="69" t="s">
        <v>90</v>
      </c>
      <c r="AM3" s="69"/>
      <c r="AN3" s="69"/>
      <c r="AO3" s="69"/>
      <c r="AU3" s="69" t="s">
        <v>90</v>
      </c>
      <c r="AV3" s="69"/>
      <c r="AW3" s="69"/>
      <c r="AX3" s="69"/>
      <c r="BD3" s="69" t="s">
        <v>90</v>
      </c>
      <c r="BE3" s="69"/>
      <c r="BF3" s="69"/>
      <c r="BG3" s="69"/>
      <c r="BJ3" s="69" t="s">
        <v>90</v>
      </c>
      <c r="BK3" s="69"/>
      <c r="BL3" s="69"/>
      <c r="BM3" s="69"/>
      <c r="BN3" s="42"/>
      <c r="BO3" s="53"/>
      <c r="BP3" s="53"/>
      <c r="BQ3" s="42"/>
      <c r="BR3" s="69" t="s">
        <v>90</v>
      </c>
      <c r="BS3" s="69"/>
      <c r="BT3" s="69"/>
      <c r="BU3" s="69"/>
      <c r="BV3" s="1"/>
      <c r="BX3" s="69" t="s">
        <v>86</v>
      </c>
      <c r="BY3" s="69"/>
      <c r="BZ3" s="69"/>
      <c r="CA3" s="69"/>
      <c r="CB3" s="47"/>
      <c r="CC3" s="47"/>
      <c r="CD3" s="47"/>
    </row>
    <row r="4" spans="1:82" ht="37.9" customHeight="1">
      <c r="A4" s="56" t="s">
        <v>23</v>
      </c>
      <c r="B4" s="56" t="s">
        <v>24</v>
      </c>
      <c r="C4" s="56" t="s">
        <v>25</v>
      </c>
      <c r="D4" s="56" t="s">
        <v>26</v>
      </c>
      <c r="E4" s="58" t="s">
        <v>27</v>
      </c>
      <c r="F4" s="60" t="s">
        <v>3</v>
      </c>
      <c r="G4" s="60"/>
      <c r="H4" s="61"/>
      <c r="I4" s="59" t="s">
        <v>4</v>
      </c>
      <c r="J4" s="60"/>
      <c r="K4" s="61"/>
      <c r="L4" s="59" t="s">
        <v>5</v>
      </c>
      <c r="M4" s="60"/>
      <c r="N4" s="61"/>
      <c r="O4" s="59" t="s">
        <v>6</v>
      </c>
      <c r="P4" s="60"/>
      <c r="Q4" s="61"/>
      <c r="R4" s="59" t="s">
        <v>7</v>
      </c>
      <c r="S4" s="60"/>
      <c r="T4" s="61"/>
      <c r="U4" s="59" t="s">
        <v>8</v>
      </c>
      <c r="V4" s="60"/>
      <c r="W4" s="61"/>
      <c r="X4" s="59" t="s">
        <v>9</v>
      </c>
      <c r="Y4" s="60"/>
      <c r="Z4" s="61"/>
      <c r="AA4" s="59" t="s">
        <v>10</v>
      </c>
      <c r="AB4" s="60"/>
      <c r="AC4" s="61"/>
      <c r="AD4" s="59" t="s">
        <v>11</v>
      </c>
      <c r="AE4" s="60"/>
      <c r="AF4" s="61"/>
      <c r="AG4" s="59" t="s">
        <v>12</v>
      </c>
      <c r="AH4" s="60"/>
      <c r="AI4" s="61"/>
      <c r="AJ4" s="59" t="s">
        <v>13</v>
      </c>
      <c r="AK4" s="60"/>
      <c r="AL4" s="61"/>
      <c r="AM4" s="59" t="s">
        <v>14</v>
      </c>
      <c r="AN4" s="60"/>
      <c r="AO4" s="61"/>
      <c r="AP4" s="59" t="s">
        <v>15</v>
      </c>
      <c r="AQ4" s="60"/>
      <c r="AR4" s="61"/>
      <c r="AS4" s="59" t="s">
        <v>16</v>
      </c>
      <c r="AT4" s="60"/>
      <c r="AU4" s="61"/>
      <c r="AV4" s="59" t="s">
        <v>17</v>
      </c>
      <c r="AW4" s="60"/>
      <c r="AX4" s="61"/>
      <c r="AY4" s="59" t="s">
        <v>18</v>
      </c>
      <c r="AZ4" s="60"/>
      <c r="BA4" s="61"/>
      <c r="BB4" s="59" t="s">
        <v>19</v>
      </c>
      <c r="BC4" s="60"/>
      <c r="BD4" s="61"/>
      <c r="BE4" s="59" t="s">
        <v>20</v>
      </c>
      <c r="BF4" s="60"/>
      <c r="BG4" s="61"/>
      <c r="BH4" s="59" t="s">
        <v>21</v>
      </c>
      <c r="BI4" s="60"/>
      <c r="BJ4" s="61"/>
      <c r="BK4" s="59" t="s">
        <v>22</v>
      </c>
      <c r="BL4" s="60"/>
      <c r="BM4" s="61"/>
      <c r="BN4" s="66" t="s">
        <v>44</v>
      </c>
      <c r="BO4" s="60"/>
      <c r="BP4" s="60"/>
      <c r="BQ4" s="56" t="s">
        <v>23</v>
      </c>
      <c r="BR4" s="56" t="s">
        <v>24</v>
      </c>
      <c r="BS4" s="58" t="s">
        <v>54</v>
      </c>
      <c r="BT4" s="58"/>
      <c r="BU4" s="62" t="s">
        <v>57</v>
      </c>
      <c r="BV4" s="57" t="s">
        <v>59</v>
      </c>
      <c r="BW4" s="58"/>
      <c r="BX4" s="58"/>
      <c r="BY4" s="57" t="s">
        <v>66</v>
      </c>
      <c r="BZ4" s="58"/>
      <c r="CA4" s="62" t="s">
        <v>73</v>
      </c>
    </row>
    <row r="5" spans="1:82">
      <c r="A5" s="56"/>
      <c r="B5" s="56"/>
      <c r="C5" s="56"/>
      <c r="D5" s="56"/>
      <c r="E5" s="58"/>
      <c r="F5" s="2" t="s">
        <v>1</v>
      </c>
      <c r="G5" s="51" t="s">
        <v>2</v>
      </c>
      <c r="H5" s="51" t="s">
        <v>0</v>
      </c>
      <c r="I5" s="2" t="s">
        <v>1</v>
      </c>
      <c r="J5" s="51" t="s">
        <v>51</v>
      </c>
      <c r="K5" s="51" t="s">
        <v>0</v>
      </c>
      <c r="L5" s="2" t="s">
        <v>1</v>
      </c>
      <c r="M5" s="51" t="s">
        <v>2</v>
      </c>
      <c r="N5" s="51" t="s">
        <v>0</v>
      </c>
      <c r="O5" s="2" t="s">
        <v>1</v>
      </c>
      <c r="P5" s="51" t="s">
        <v>2</v>
      </c>
      <c r="Q5" s="51" t="s">
        <v>0</v>
      </c>
      <c r="R5" s="2" t="s">
        <v>1</v>
      </c>
      <c r="S5" s="51" t="s">
        <v>2</v>
      </c>
      <c r="T5" s="51" t="s">
        <v>0</v>
      </c>
      <c r="U5" s="2" t="s">
        <v>1</v>
      </c>
      <c r="V5" s="51" t="s">
        <v>2</v>
      </c>
      <c r="W5" s="51" t="s">
        <v>0</v>
      </c>
      <c r="X5" s="2" t="s">
        <v>1</v>
      </c>
      <c r="Y5" s="51" t="s">
        <v>2</v>
      </c>
      <c r="Z5" s="51" t="s">
        <v>0</v>
      </c>
      <c r="AA5" s="2" t="s">
        <v>1</v>
      </c>
      <c r="AB5" s="51" t="s">
        <v>2</v>
      </c>
      <c r="AC5" s="51" t="s">
        <v>0</v>
      </c>
      <c r="AD5" s="2" t="s">
        <v>1</v>
      </c>
      <c r="AE5" s="51" t="s">
        <v>2</v>
      </c>
      <c r="AF5" s="51" t="s">
        <v>0</v>
      </c>
      <c r="AG5" s="2" t="s">
        <v>1</v>
      </c>
      <c r="AH5" s="51" t="s">
        <v>2</v>
      </c>
      <c r="AI5" s="51" t="s">
        <v>0</v>
      </c>
      <c r="AJ5" s="2" t="s">
        <v>1</v>
      </c>
      <c r="AK5" s="51" t="s">
        <v>2</v>
      </c>
      <c r="AL5" s="51" t="s">
        <v>0</v>
      </c>
      <c r="AM5" s="2" t="s">
        <v>1</v>
      </c>
      <c r="AN5" s="51" t="s">
        <v>2</v>
      </c>
      <c r="AO5" s="51" t="s">
        <v>0</v>
      </c>
      <c r="AP5" s="2" t="s">
        <v>1</v>
      </c>
      <c r="AQ5" s="51" t="s">
        <v>2</v>
      </c>
      <c r="AR5" s="51" t="s">
        <v>0</v>
      </c>
      <c r="AS5" s="2" t="s">
        <v>1</v>
      </c>
      <c r="AT5" s="51" t="s">
        <v>2</v>
      </c>
      <c r="AU5" s="51" t="s">
        <v>0</v>
      </c>
      <c r="AV5" s="2" t="s">
        <v>1</v>
      </c>
      <c r="AW5" s="51" t="s">
        <v>2</v>
      </c>
      <c r="AX5" s="51" t="s">
        <v>0</v>
      </c>
      <c r="AY5" s="2" t="s">
        <v>1</v>
      </c>
      <c r="AZ5" s="51" t="s">
        <v>2</v>
      </c>
      <c r="BA5" s="51" t="s">
        <v>0</v>
      </c>
      <c r="BB5" s="2" t="s">
        <v>1</v>
      </c>
      <c r="BC5" s="51" t="s">
        <v>2</v>
      </c>
      <c r="BD5" s="51" t="s">
        <v>0</v>
      </c>
      <c r="BE5" s="2" t="s">
        <v>1</v>
      </c>
      <c r="BF5" s="51" t="s">
        <v>2</v>
      </c>
      <c r="BG5" s="51" t="s">
        <v>0</v>
      </c>
      <c r="BH5" s="2" t="s">
        <v>1</v>
      </c>
      <c r="BI5" s="51" t="s">
        <v>2</v>
      </c>
      <c r="BJ5" s="51" t="s">
        <v>0</v>
      </c>
      <c r="BK5" s="2" t="s">
        <v>1</v>
      </c>
      <c r="BL5" s="51" t="s">
        <v>2</v>
      </c>
      <c r="BM5" s="51" t="s">
        <v>0</v>
      </c>
      <c r="BN5" s="2" t="s">
        <v>1</v>
      </c>
      <c r="BO5" s="51" t="s">
        <v>2</v>
      </c>
      <c r="BP5" s="54" t="s">
        <v>0</v>
      </c>
      <c r="BQ5" s="56"/>
      <c r="BR5" s="56"/>
      <c r="BS5" s="4" t="s">
        <v>55</v>
      </c>
      <c r="BT5" s="4" t="s">
        <v>56</v>
      </c>
      <c r="BU5" s="64"/>
      <c r="BV5" s="4" t="s">
        <v>60</v>
      </c>
      <c r="BW5" s="7" t="s">
        <v>1</v>
      </c>
      <c r="BX5" s="35" t="s">
        <v>2</v>
      </c>
      <c r="BY5" s="4" t="s">
        <v>60</v>
      </c>
      <c r="BZ5" s="4" t="s">
        <v>1</v>
      </c>
      <c r="CA5" s="63"/>
    </row>
    <row r="6" spans="1:82" ht="18" customHeight="1">
      <c r="A6" s="56" t="s">
        <v>43</v>
      </c>
      <c r="B6" s="56" t="s">
        <v>40</v>
      </c>
      <c r="C6" s="56" t="s">
        <v>35</v>
      </c>
      <c r="D6" s="56" t="s">
        <v>33</v>
      </c>
      <c r="E6" s="4" t="s">
        <v>28</v>
      </c>
      <c r="F6" s="3">
        <v>173.45</v>
      </c>
      <c r="G6" s="52">
        <v>0</v>
      </c>
      <c r="H6" s="52">
        <v>0</v>
      </c>
      <c r="I6" s="3">
        <v>218.57</v>
      </c>
      <c r="J6" s="52">
        <v>0</v>
      </c>
      <c r="K6" s="52">
        <v>0</v>
      </c>
      <c r="L6" s="3">
        <v>160.24</v>
      </c>
      <c r="M6" s="52">
        <v>6213</v>
      </c>
      <c r="N6" s="52">
        <v>1377</v>
      </c>
      <c r="O6" s="3">
        <v>161.51</v>
      </c>
      <c r="P6" s="52">
        <v>12867</v>
      </c>
      <c r="Q6" s="52">
        <v>1717</v>
      </c>
      <c r="R6" s="3">
        <v>74.27000000000001</v>
      </c>
      <c r="S6" s="52">
        <v>10386</v>
      </c>
      <c r="T6" s="52">
        <v>888</v>
      </c>
      <c r="U6" s="3">
        <v>61.160000000000004</v>
      </c>
      <c r="V6" s="52">
        <v>12441</v>
      </c>
      <c r="W6" s="52">
        <v>890</v>
      </c>
      <c r="X6" s="3">
        <v>82.94</v>
      </c>
      <c r="Y6" s="52">
        <v>23876</v>
      </c>
      <c r="Z6" s="52">
        <v>1276</v>
      </c>
      <c r="AA6" s="3">
        <v>68.78</v>
      </c>
      <c r="AB6" s="52">
        <v>23388</v>
      </c>
      <c r="AC6" s="52">
        <v>911</v>
      </c>
      <c r="AD6" s="3">
        <v>211.67000000000002</v>
      </c>
      <c r="AE6" s="52">
        <v>90074</v>
      </c>
      <c r="AF6" s="52">
        <v>2030</v>
      </c>
      <c r="AG6" s="3">
        <v>707.6400000000001</v>
      </c>
      <c r="AH6" s="52">
        <v>332448</v>
      </c>
      <c r="AI6" s="52">
        <v>4985</v>
      </c>
      <c r="AJ6" s="3">
        <v>1260.9000000000001</v>
      </c>
      <c r="AK6" s="52">
        <v>625052</v>
      </c>
      <c r="AL6" s="52">
        <v>6885</v>
      </c>
      <c r="AM6" s="3">
        <v>2921.2200000000003</v>
      </c>
      <c r="AN6" s="52">
        <v>1518385</v>
      </c>
      <c r="AO6" s="52">
        <v>13223</v>
      </c>
      <c r="AP6" s="3">
        <v>3920.4</v>
      </c>
      <c r="AQ6" s="52">
        <v>2091617</v>
      </c>
      <c r="AR6" s="52">
        <v>12577</v>
      </c>
      <c r="AS6" s="3">
        <v>4568.04</v>
      </c>
      <c r="AT6" s="52">
        <v>2524931</v>
      </c>
      <c r="AU6" s="52">
        <v>12436</v>
      </c>
      <c r="AV6" s="3">
        <v>2467.11</v>
      </c>
      <c r="AW6" s="52">
        <v>1403460</v>
      </c>
      <c r="AX6" s="52">
        <v>5000</v>
      </c>
      <c r="AY6" s="3">
        <v>786.08999999999992</v>
      </c>
      <c r="AZ6" s="52">
        <v>450328</v>
      </c>
      <c r="BA6" s="52">
        <v>1288</v>
      </c>
      <c r="BB6" s="3">
        <v>335.04</v>
      </c>
      <c r="BC6" s="52">
        <v>193624</v>
      </c>
      <c r="BD6" s="52">
        <v>372</v>
      </c>
      <c r="BE6" s="3">
        <v>191.16</v>
      </c>
      <c r="BF6" s="52">
        <v>109222</v>
      </c>
      <c r="BG6" s="52">
        <v>139</v>
      </c>
      <c r="BH6" s="3">
        <v>91.64</v>
      </c>
      <c r="BI6" s="52">
        <v>53183</v>
      </c>
      <c r="BJ6" s="52">
        <v>43</v>
      </c>
      <c r="BK6" s="3">
        <v>188.69</v>
      </c>
      <c r="BL6" s="52">
        <v>109284</v>
      </c>
      <c r="BM6" s="52">
        <v>55</v>
      </c>
      <c r="BN6" s="3">
        <f t="shared" ref="BN6:BN37" si="0">SUM(F6,I6,L6,O6,R6,U6,X6,AA6,AD6,AG6,AJ6,AM6,AP6,AS6,AV6,AY6,BB6,BE6,BH6,BK6)</f>
        <v>18650.52</v>
      </c>
      <c r="BO6" s="52">
        <f t="shared" ref="BO6:BO37" si="1">SUM(G6,J6,M6,P6,S6,V6,Y6,AB6,AE6,AH6,AK6,AN6,AQ6,AT6,AW6,AZ6,BC6,BF6,BI6,BL6)</f>
        <v>9590779</v>
      </c>
      <c r="BP6" s="55">
        <f t="shared" ref="BP6:BP37" si="2">SUM(H6,K6,N6,Q6,T6,W6,Z6,AC6,AF6,AI6,AL6,AO6,AR6,AU6,AX6,BA6,BD6,BG6,BJ6,BM6)</f>
        <v>66092</v>
      </c>
      <c r="BQ6" s="56" t="s">
        <v>43</v>
      </c>
      <c r="BR6" s="56" t="s">
        <v>40</v>
      </c>
      <c r="BS6" s="15">
        <v>216.39</v>
      </c>
      <c r="BT6" s="16">
        <v>1570.9599999999998</v>
      </c>
      <c r="BU6" s="15">
        <v>33.659999999999997</v>
      </c>
      <c r="BV6" s="12" t="s">
        <v>61</v>
      </c>
      <c r="BW6" s="30">
        <v>1861.08</v>
      </c>
      <c r="BX6" s="36">
        <v>2231364</v>
      </c>
      <c r="BY6" s="12" t="s">
        <v>67</v>
      </c>
      <c r="BZ6" s="22">
        <v>5.17</v>
      </c>
      <c r="CA6" s="22"/>
    </row>
    <row r="7" spans="1:82" ht="18" customHeight="1">
      <c r="A7" s="56"/>
      <c r="B7" s="56"/>
      <c r="C7" s="56"/>
      <c r="D7" s="56"/>
      <c r="E7" s="4" t="s">
        <v>29</v>
      </c>
      <c r="F7" s="3">
        <v>10.610000000000001</v>
      </c>
      <c r="G7" s="52">
        <v>0</v>
      </c>
      <c r="H7" s="52">
        <v>0</v>
      </c>
      <c r="I7" s="3">
        <v>15.2</v>
      </c>
      <c r="J7" s="52">
        <v>0</v>
      </c>
      <c r="K7" s="52">
        <v>0</v>
      </c>
      <c r="L7" s="3">
        <v>31.869999999999997</v>
      </c>
      <c r="M7" s="52">
        <v>1341</v>
      </c>
      <c r="N7" s="52">
        <v>241</v>
      </c>
      <c r="O7" s="3">
        <v>77.8</v>
      </c>
      <c r="P7" s="52">
        <v>5826</v>
      </c>
      <c r="Q7" s="52">
        <v>716</v>
      </c>
      <c r="R7" s="3">
        <v>81.05</v>
      </c>
      <c r="S7" s="52">
        <v>10770</v>
      </c>
      <c r="T7" s="52">
        <v>977</v>
      </c>
      <c r="U7" s="3">
        <v>142.81</v>
      </c>
      <c r="V7" s="52">
        <v>27000</v>
      </c>
      <c r="W7" s="52">
        <v>1937</v>
      </c>
      <c r="X7" s="3">
        <v>224.59</v>
      </c>
      <c r="Y7" s="52">
        <v>60148</v>
      </c>
      <c r="Z7" s="52">
        <v>3069</v>
      </c>
      <c r="AA7" s="3">
        <v>223.17000000000002</v>
      </c>
      <c r="AB7" s="52">
        <v>67472</v>
      </c>
      <c r="AC7" s="52">
        <v>2417</v>
      </c>
      <c r="AD7" s="3">
        <v>204.49</v>
      </c>
      <c r="AE7" s="52">
        <v>74975</v>
      </c>
      <c r="AF7" s="52">
        <v>1825</v>
      </c>
      <c r="AG7" s="3">
        <v>418.21999999999997</v>
      </c>
      <c r="AH7" s="52">
        <v>168957</v>
      </c>
      <c r="AI7" s="52">
        <v>2306</v>
      </c>
      <c r="AJ7" s="3">
        <v>706.56</v>
      </c>
      <c r="AK7" s="52">
        <v>304519</v>
      </c>
      <c r="AL7" s="52">
        <v>2781</v>
      </c>
      <c r="AM7" s="3">
        <v>1150.29</v>
      </c>
      <c r="AN7" s="52">
        <v>508683</v>
      </c>
      <c r="AO7" s="52">
        <v>3575</v>
      </c>
      <c r="AP7" s="3">
        <v>1101.3699999999999</v>
      </c>
      <c r="AQ7" s="52">
        <v>505020</v>
      </c>
      <c r="AR7" s="52">
        <v>2491</v>
      </c>
      <c r="AS7" s="3">
        <v>847.56000000000006</v>
      </c>
      <c r="AT7" s="52">
        <v>399553</v>
      </c>
      <c r="AU7" s="52">
        <v>1495</v>
      </c>
      <c r="AV7" s="3">
        <v>390.89</v>
      </c>
      <c r="AW7" s="52">
        <v>187609</v>
      </c>
      <c r="AX7" s="52">
        <v>526</v>
      </c>
      <c r="AY7" s="3">
        <v>187.11999999999998</v>
      </c>
      <c r="AZ7" s="52">
        <v>91032</v>
      </c>
      <c r="BA7" s="52">
        <v>192</v>
      </c>
      <c r="BB7" s="3">
        <v>128.4</v>
      </c>
      <c r="BC7" s="52">
        <v>62902</v>
      </c>
      <c r="BD7" s="52">
        <v>113</v>
      </c>
      <c r="BE7" s="3">
        <v>97.81</v>
      </c>
      <c r="BF7" s="52">
        <v>48240</v>
      </c>
      <c r="BG7" s="52" t="s">
        <v>84</v>
      </c>
      <c r="BH7" s="3">
        <v>48.98</v>
      </c>
      <c r="BI7" s="52">
        <v>24148</v>
      </c>
      <c r="BJ7" s="52">
        <v>22</v>
      </c>
      <c r="BK7" s="3">
        <v>93.73</v>
      </c>
      <c r="BL7" s="52">
        <v>46766</v>
      </c>
      <c r="BM7" s="52">
        <v>16</v>
      </c>
      <c r="BN7" s="3">
        <f t="shared" si="0"/>
        <v>6182.5199999999995</v>
      </c>
      <c r="BO7" s="52">
        <f t="shared" si="1"/>
        <v>2594961</v>
      </c>
      <c r="BP7" s="55">
        <f t="shared" si="2"/>
        <v>24699</v>
      </c>
      <c r="BQ7" s="56"/>
      <c r="BR7" s="56"/>
      <c r="BS7" s="17">
        <v>0</v>
      </c>
      <c r="BT7" s="18">
        <v>0</v>
      </c>
      <c r="BU7" s="17">
        <v>0</v>
      </c>
      <c r="BV7" s="13" t="s">
        <v>62</v>
      </c>
      <c r="BW7" s="31">
        <v>664.05</v>
      </c>
      <c r="BX7" s="37">
        <v>530550</v>
      </c>
      <c r="BY7" s="13" t="s">
        <v>68</v>
      </c>
      <c r="BZ7" s="23">
        <v>1.7200000000000002</v>
      </c>
      <c r="CA7" s="23"/>
    </row>
    <row r="8" spans="1:82" ht="18" customHeight="1">
      <c r="A8" s="56"/>
      <c r="B8" s="56"/>
      <c r="C8" s="56"/>
      <c r="D8" s="56"/>
      <c r="E8" s="4" t="s">
        <v>30</v>
      </c>
      <c r="F8" s="3">
        <v>0</v>
      </c>
      <c r="G8" s="52">
        <v>0</v>
      </c>
      <c r="H8" s="52">
        <v>0</v>
      </c>
      <c r="I8" s="3">
        <v>0</v>
      </c>
      <c r="J8" s="52">
        <v>0</v>
      </c>
      <c r="K8" s="52">
        <v>0</v>
      </c>
      <c r="L8" s="3">
        <v>0</v>
      </c>
      <c r="M8" s="52">
        <v>0</v>
      </c>
      <c r="N8" s="52">
        <v>0</v>
      </c>
      <c r="O8" s="3">
        <v>0</v>
      </c>
      <c r="P8" s="52">
        <v>0</v>
      </c>
      <c r="Q8" s="52">
        <v>0</v>
      </c>
      <c r="R8" s="3">
        <v>0</v>
      </c>
      <c r="S8" s="52">
        <v>0</v>
      </c>
      <c r="T8" s="52">
        <v>0</v>
      </c>
      <c r="U8" s="3">
        <v>0</v>
      </c>
      <c r="V8" s="52">
        <v>0</v>
      </c>
      <c r="W8" s="52">
        <v>0</v>
      </c>
      <c r="X8" s="3">
        <v>0</v>
      </c>
      <c r="Y8" s="52">
        <v>0</v>
      </c>
      <c r="Z8" s="52">
        <v>0</v>
      </c>
      <c r="AA8" s="3">
        <v>0</v>
      </c>
      <c r="AB8" s="52">
        <v>0</v>
      </c>
      <c r="AC8" s="52">
        <v>0</v>
      </c>
      <c r="AD8" s="3">
        <v>0.44</v>
      </c>
      <c r="AE8" s="52">
        <v>102</v>
      </c>
      <c r="AF8" s="52">
        <v>2</v>
      </c>
      <c r="AG8" s="3">
        <v>0.51</v>
      </c>
      <c r="AH8" s="52">
        <v>127</v>
      </c>
      <c r="AI8" s="52">
        <v>2</v>
      </c>
      <c r="AJ8" s="3">
        <v>0.19</v>
      </c>
      <c r="AK8" s="52">
        <v>48</v>
      </c>
      <c r="AL8" s="52">
        <v>0</v>
      </c>
      <c r="AM8" s="3">
        <v>15.78</v>
      </c>
      <c r="AN8" s="52">
        <v>3405</v>
      </c>
      <c r="AO8" s="52">
        <v>9</v>
      </c>
      <c r="AP8" s="3">
        <v>38.18</v>
      </c>
      <c r="AQ8" s="52">
        <v>9035</v>
      </c>
      <c r="AR8" s="52">
        <v>20</v>
      </c>
      <c r="AS8" s="3">
        <v>38.5</v>
      </c>
      <c r="AT8" s="52">
        <v>9128</v>
      </c>
      <c r="AU8" s="52">
        <v>10</v>
      </c>
      <c r="AV8" s="3">
        <v>12.65</v>
      </c>
      <c r="AW8" s="52">
        <v>2985</v>
      </c>
      <c r="AX8" s="52">
        <v>1</v>
      </c>
      <c r="AY8" s="3">
        <v>4.26</v>
      </c>
      <c r="AZ8" s="52">
        <v>1131</v>
      </c>
      <c r="BA8" s="52">
        <v>0</v>
      </c>
      <c r="BB8" s="3">
        <v>1.6600000000000001</v>
      </c>
      <c r="BC8" s="52">
        <v>464</v>
      </c>
      <c r="BD8" s="52">
        <v>0</v>
      </c>
      <c r="BE8" s="3">
        <v>0.52</v>
      </c>
      <c r="BF8" s="52">
        <v>105</v>
      </c>
      <c r="BG8" s="52">
        <v>0</v>
      </c>
      <c r="BH8" s="3">
        <v>0.46</v>
      </c>
      <c r="BI8" s="52">
        <v>122</v>
      </c>
      <c r="BJ8" s="52">
        <v>0</v>
      </c>
      <c r="BK8" s="3">
        <v>1.76</v>
      </c>
      <c r="BL8" s="52">
        <v>410</v>
      </c>
      <c r="BM8" s="52">
        <v>0</v>
      </c>
      <c r="BN8" s="3">
        <f t="shared" si="0"/>
        <v>114.91</v>
      </c>
      <c r="BO8" s="52">
        <f t="shared" si="1"/>
        <v>27062</v>
      </c>
      <c r="BP8" s="55">
        <f t="shared" si="2"/>
        <v>44</v>
      </c>
      <c r="BQ8" s="56"/>
      <c r="BR8" s="56"/>
      <c r="BS8" s="17">
        <v>0</v>
      </c>
      <c r="BT8" s="18">
        <v>0</v>
      </c>
      <c r="BU8" s="17">
        <v>0</v>
      </c>
      <c r="BV8" s="13" t="s">
        <v>63</v>
      </c>
      <c r="BW8" s="31">
        <v>163.31</v>
      </c>
      <c r="BX8" s="37">
        <v>97974</v>
      </c>
      <c r="BY8" s="13" t="s">
        <v>88</v>
      </c>
      <c r="BZ8" s="23">
        <v>0</v>
      </c>
      <c r="CA8" s="23"/>
    </row>
    <row r="9" spans="1:82" ht="18" customHeight="1">
      <c r="A9" s="56"/>
      <c r="B9" s="56"/>
      <c r="C9" s="56"/>
      <c r="D9" s="56"/>
      <c r="E9" s="4" t="s">
        <v>31</v>
      </c>
      <c r="F9" s="3">
        <v>0</v>
      </c>
      <c r="G9" s="52">
        <v>0</v>
      </c>
      <c r="H9" s="52">
        <v>0</v>
      </c>
      <c r="I9" s="3">
        <v>0.02</v>
      </c>
      <c r="J9" s="52">
        <v>0</v>
      </c>
      <c r="K9" s="52">
        <v>0</v>
      </c>
      <c r="L9" s="3">
        <v>0.82</v>
      </c>
      <c r="M9" s="52">
        <v>34</v>
      </c>
      <c r="N9" s="52">
        <v>4</v>
      </c>
      <c r="O9" s="3">
        <v>0.19</v>
      </c>
      <c r="P9" s="52">
        <v>12</v>
      </c>
      <c r="Q9" s="52">
        <v>2</v>
      </c>
      <c r="R9" s="3">
        <v>0</v>
      </c>
      <c r="S9" s="52">
        <v>0</v>
      </c>
      <c r="T9" s="52">
        <v>0</v>
      </c>
      <c r="U9" s="3">
        <v>0.59</v>
      </c>
      <c r="V9" s="52">
        <v>84</v>
      </c>
      <c r="W9" s="52">
        <v>3</v>
      </c>
      <c r="X9" s="3">
        <v>0.36</v>
      </c>
      <c r="Y9" s="52">
        <v>45</v>
      </c>
      <c r="Z9" s="52">
        <v>1</v>
      </c>
      <c r="AA9" s="3">
        <v>0</v>
      </c>
      <c r="AB9" s="52">
        <v>0</v>
      </c>
      <c r="AC9" s="52">
        <v>0</v>
      </c>
      <c r="AD9" s="3">
        <v>0</v>
      </c>
      <c r="AE9" s="52">
        <v>0</v>
      </c>
      <c r="AF9" s="52">
        <v>0</v>
      </c>
      <c r="AG9" s="3">
        <v>0</v>
      </c>
      <c r="AH9" s="52">
        <v>0</v>
      </c>
      <c r="AI9" s="52">
        <v>0</v>
      </c>
      <c r="AJ9" s="3">
        <v>0</v>
      </c>
      <c r="AK9" s="52">
        <v>0</v>
      </c>
      <c r="AL9" s="52">
        <v>0</v>
      </c>
      <c r="AM9" s="3">
        <v>2.08</v>
      </c>
      <c r="AN9" s="52">
        <v>0</v>
      </c>
      <c r="AO9" s="52">
        <v>0</v>
      </c>
      <c r="AP9" s="3">
        <v>0</v>
      </c>
      <c r="AQ9" s="52">
        <v>0</v>
      </c>
      <c r="AR9" s="52">
        <v>0</v>
      </c>
      <c r="AS9" s="3">
        <v>0</v>
      </c>
      <c r="AT9" s="52">
        <v>0</v>
      </c>
      <c r="AU9" s="52">
        <v>0</v>
      </c>
      <c r="AV9" s="3">
        <v>0</v>
      </c>
      <c r="AW9" s="52">
        <v>0</v>
      </c>
      <c r="AX9" s="52">
        <v>0</v>
      </c>
      <c r="AY9" s="3">
        <v>0</v>
      </c>
      <c r="AZ9" s="52">
        <v>0</v>
      </c>
      <c r="BA9" s="52">
        <v>0</v>
      </c>
      <c r="BB9" s="3">
        <v>0</v>
      </c>
      <c r="BC9" s="52">
        <v>0</v>
      </c>
      <c r="BD9" s="52">
        <v>0</v>
      </c>
      <c r="BE9" s="3">
        <v>0</v>
      </c>
      <c r="BF9" s="52">
        <v>0</v>
      </c>
      <c r="BG9" s="52">
        <v>0</v>
      </c>
      <c r="BH9" s="3">
        <v>0</v>
      </c>
      <c r="BI9" s="52">
        <v>0</v>
      </c>
      <c r="BJ9" s="52">
        <v>0</v>
      </c>
      <c r="BK9" s="3">
        <v>0</v>
      </c>
      <c r="BL9" s="52">
        <v>0</v>
      </c>
      <c r="BM9" s="52">
        <v>0</v>
      </c>
      <c r="BN9" s="3">
        <f t="shared" si="0"/>
        <v>4.0600000000000005</v>
      </c>
      <c r="BO9" s="52">
        <f t="shared" si="1"/>
        <v>175</v>
      </c>
      <c r="BP9" s="55">
        <f t="shared" si="2"/>
        <v>10</v>
      </c>
      <c r="BQ9" s="56"/>
      <c r="BR9" s="56"/>
      <c r="BS9" s="17">
        <v>0</v>
      </c>
      <c r="BT9" s="18">
        <v>0</v>
      </c>
      <c r="BU9" s="17">
        <v>0</v>
      </c>
      <c r="BV9" s="13" t="s">
        <v>64</v>
      </c>
      <c r="BW9" s="31">
        <v>16.52</v>
      </c>
      <c r="BX9" s="37">
        <v>8260</v>
      </c>
      <c r="BY9" s="13" t="s">
        <v>70</v>
      </c>
      <c r="BZ9" s="23">
        <v>0</v>
      </c>
      <c r="CA9" s="23"/>
    </row>
    <row r="10" spans="1:82" ht="18" customHeight="1">
      <c r="A10" s="56"/>
      <c r="B10" s="56"/>
      <c r="C10" s="56"/>
      <c r="D10" s="56"/>
      <c r="E10" s="4" t="s">
        <v>32</v>
      </c>
      <c r="F10" s="3">
        <f t="shared" ref="F10:AK10" si="3">SUM(F6:F9)</f>
        <v>184.06</v>
      </c>
      <c r="G10" s="52">
        <f t="shared" si="3"/>
        <v>0</v>
      </c>
      <c r="H10" s="52">
        <f t="shared" si="3"/>
        <v>0</v>
      </c>
      <c r="I10" s="3">
        <f t="shared" si="3"/>
        <v>233.79</v>
      </c>
      <c r="J10" s="52">
        <f t="shared" si="3"/>
        <v>0</v>
      </c>
      <c r="K10" s="52">
        <f t="shared" si="3"/>
        <v>0</v>
      </c>
      <c r="L10" s="3">
        <f t="shared" si="3"/>
        <v>192.93</v>
      </c>
      <c r="M10" s="52">
        <f t="shared" si="3"/>
        <v>7588</v>
      </c>
      <c r="N10" s="52">
        <f t="shared" si="3"/>
        <v>1622</v>
      </c>
      <c r="O10" s="3">
        <f t="shared" si="3"/>
        <v>239.5</v>
      </c>
      <c r="P10" s="52">
        <f t="shared" si="3"/>
        <v>18705</v>
      </c>
      <c r="Q10" s="52">
        <f t="shared" si="3"/>
        <v>2435</v>
      </c>
      <c r="R10" s="3">
        <f t="shared" si="3"/>
        <v>155.32</v>
      </c>
      <c r="S10" s="52">
        <f t="shared" si="3"/>
        <v>21156</v>
      </c>
      <c r="T10" s="52">
        <f t="shared" si="3"/>
        <v>1865</v>
      </c>
      <c r="U10" s="3">
        <f t="shared" si="3"/>
        <v>204.56</v>
      </c>
      <c r="V10" s="52">
        <f t="shared" si="3"/>
        <v>39525</v>
      </c>
      <c r="W10" s="52">
        <f t="shared" si="3"/>
        <v>2830</v>
      </c>
      <c r="X10" s="3">
        <f t="shared" si="3"/>
        <v>307.89</v>
      </c>
      <c r="Y10" s="52">
        <f t="shared" si="3"/>
        <v>84069</v>
      </c>
      <c r="Z10" s="52">
        <f t="shared" si="3"/>
        <v>4346</v>
      </c>
      <c r="AA10" s="3">
        <f t="shared" si="3"/>
        <v>291.95000000000005</v>
      </c>
      <c r="AB10" s="52">
        <f t="shared" si="3"/>
        <v>90860</v>
      </c>
      <c r="AC10" s="52">
        <f t="shared" si="3"/>
        <v>3328</v>
      </c>
      <c r="AD10" s="3">
        <f t="shared" si="3"/>
        <v>416.6</v>
      </c>
      <c r="AE10" s="52">
        <f t="shared" si="3"/>
        <v>165151</v>
      </c>
      <c r="AF10" s="52">
        <f t="shared" si="3"/>
        <v>3857</v>
      </c>
      <c r="AG10" s="3">
        <f t="shared" si="3"/>
        <v>1126.3700000000001</v>
      </c>
      <c r="AH10" s="52">
        <f t="shared" si="3"/>
        <v>501532</v>
      </c>
      <c r="AI10" s="52">
        <f t="shared" si="3"/>
        <v>7293</v>
      </c>
      <c r="AJ10" s="3">
        <f t="shared" si="3"/>
        <v>1967.65</v>
      </c>
      <c r="AK10" s="52">
        <f t="shared" si="3"/>
        <v>929619</v>
      </c>
      <c r="AL10" s="52">
        <f t="shared" ref="AL10:BM10" si="4">SUM(AL6:AL9)</f>
        <v>9666</v>
      </c>
      <c r="AM10" s="3">
        <f t="shared" si="4"/>
        <v>4089.3700000000003</v>
      </c>
      <c r="AN10" s="52">
        <f t="shared" si="4"/>
        <v>2030473</v>
      </c>
      <c r="AO10" s="52">
        <f t="shared" si="4"/>
        <v>16807</v>
      </c>
      <c r="AP10" s="3">
        <f t="shared" si="4"/>
        <v>5059.9500000000007</v>
      </c>
      <c r="AQ10" s="52">
        <f t="shared" si="4"/>
        <v>2605672</v>
      </c>
      <c r="AR10" s="52">
        <f t="shared" si="4"/>
        <v>15088</v>
      </c>
      <c r="AS10" s="3">
        <f t="shared" si="4"/>
        <v>5454.1</v>
      </c>
      <c r="AT10" s="52">
        <f t="shared" si="4"/>
        <v>2933612</v>
      </c>
      <c r="AU10" s="52">
        <f t="shared" si="4"/>
        <v>13941</v>
      </c>
      <c r="AV10" s="3">
        <f t="shared" si="4"/>
        <v>2870.65</v>
      </c>
      <c r="AW10" s="52">
        <f t="shared" si="4"/>
        <v>1594054</v>
      </c>
      <c r="AX10" s="52">
        <f t="shared" si="4"/>
        <v>5527</v>
      </c>
      <c r="AY10" s="3">
        <f t="shared" si="4"/>
        <v>977.46999999999991</v>
      </c>
      <c r="AZ10" s="52">
        <f t="shared" si="4"/>
        <v>542491</v>
      </c>
      <c r="BA10" s="52">
        <f t="shared" si="4"/>
        <v>1480</v>
      </c>
      <c r="BB10" s="3">
        <f t="shared" si="4"/>
        <v>465.10000000000008</v>
      </c>
      <c r="BC10" s="52">
        <f t="shared" si="4"/>
        <v>256990</v>
      </c>
      <c r="BD10" s="52">
        <f t="shared" si="4"/>
        <v>485</v>
      </c>
      <c r="BE10" s="3">
        <f t="shared" si="4"/>
        <v>289.49</v>
      </c>
      <c r="BF10" s="52">
        <f t="shared" si="4"/>
        <v>157567</v>
      </c>
      <c r="BG10" s="52">
        <f t="shared" si="4"/>
        <v>139</v>
      </c>
      <c r="BH10" s="3">
        <f t="shared" si="4"/>
        <v>141.08000000000001</v>
      </c>
      <c r="BI10" s="52">
        <f t="shared" si="4"/>
        <v>77453</v>
      </c>
      <c r="BJ10" s="52">
        <f t="shared" si="4"/>
        <v>65</v>
      </c>
      <c r="BK10" s="3">
        <f t="shared" si="4"/>
        <v>284.18</v>
      </c>
      <c r="BL10" s="52">
        <f t="shared" si="4"/>
        <v>156460</v>
      </c>
      <c r="BM10" s="52">
        <f t="shared" si="4"/>
        <v>71</v>
      </c>
      <c r="BN10" s="3">
        <f t="shared" si="0"/>
        <v>24952.010000000006</v>
      </c>
      <c r="BO10" s="52">
        <f t="shared" si="1"/>
        <v>12212977</v>
      </c>
      <c r="BP10" s="55">
        <f t="shared" si="2"/>
        <v>90845</v>
      </c>
      <c r="BQ10" s="56"/>
      <c r="BR10" s="56"/>
      <c r="BS10" s="17">
        <v>0</v>
      </c>
      <c r="BT10" s="18">
        <v>0</v>
      </c>
      <c r="BU10" s="17">
        <v>0</v>
      </c>
      <c r="BV10" s="13" t="s">
        <v>65</v>
      </c>
      <c r="BW10" s="31">
        <v>11.93</v>
      </c>
      <c r="BX10" s="37">
        <v>2386</v>
      </c>
      <c r="BY10" s="13" t="s">
        <v>72</v>
      </c>
      <c r="BZ10" s="23">
        <v>0</v>
      </c>
      <c r="CA10" s="23"/>
    </row>
    <row r="11" spans="1:82" ht="18" customHeight="1">
      <c r="A11" s="56"/>
      <c r="B11" s="56"/>
      <c r="C11" s="56"/>
      <c r="D11" s="57" t="s">
        <v>36</v>
      </c>
      <c r="E11" s="57"/>
      <c r="F11" s="3">
        <v>13.18</v>
      </c>
      <c r="G11" s="52">
        <v>0</v>
      </c>
      <c r="H11" s="52">
        <v>0</v>
      </c>
      <c r="I11" s="3">
        <v>24.77</v>
      </c>
      <c r="J11" s="52">
        <v>1363</v>
      </c>
      <c r="K11" s="52">
        <v>216</v>
      </c>
      <c r="L11" s="3">
        <v>56</v>
      </c>
      <c r="M11" s="52">
        <v>4599</v>
      </c>
      <c r="N11" s="52">
        <v>297</v>
      </c>
      <c r="O11" s="3">
        <v>51.480000000000004</v>
      </c>
      <c r="P11" s="52">
        <v>5170</v>
      </c>
      <c r="Q11" s="52">
        <v>199</v>
      </c>
      <c r="R11" s="3">
        <v>43.87</v>
      </c>
      <c r="S11" s="52">
        <v>4609</v>
      </c>
      <c r="T11" s="52">
        <v>154</v>
      </c>
      <c r="U11" s="3">
        <v>32.83</v>
      </c>
      <c r="V11" s="52">
        <v>4214</v>
      </c>
      <c r="W11" s="52">
        <v>72</v>
      </c>
      <c r="X11" s="3">
        <v>110.47</v>
      </c>
      <c r="Y11" s="52">
        <v>15363</v>
      </c>
      <c r="Z11" s="52">
        <v>86</v>
      </c>
      <c r="AA11" s="3">
        <v>187.95999999999998</v>
      </c>
      <c r="AB11" s="52">
        <v>32517</v>
      </c>
      <c r="AC11" s="52">
        <v>105</v>
      </c>
      <c r="AD11" s="3">
        <v>311.03000000000003</v>
      </c>
      <c r="AE11" s="52">
        <v>55912</v>
      </c>
      <c r="AF11" s="52">
        <v>133</v>
      </c>
      <c r="AG11" s="3">
        <v>220.15</v>
      </c>
      <c r="AH11" s="52">
        <v>38452</v>
      </c>
      <c r="AI11" s="52">
        <v>101</v>
      </c>
      <c r="AJ11" s="3">
        <v>265.83</v>
      </c>
      <c r="AK11" s="52">
        <v>46342</v>
      </c>
      <c r="AL11" s="52">
        <v>134</v>
      </c>
      <c r="AM11" s="3">
        <v>121.62</v>
      </c>
      <c r="AN11" s="52">
        <v>19273</v>
      </c>
      <c r="AO11" s="52">
        <v>37</v>
      </c>
      <c r="AP11" s="3">
        <v>44.94</v>
      </c>
      <c r="AQ11" s="52">
        <v>6853</v>
      </c>
      <c r="AR11" s="52">
        <v>6</v>
      </c>
      <c r="AS11" s="3">
        <v>29.87</v>
      </c>
      <c r="AT11" s="52">
        <v>4640</v>
      </c>
      <c r="AU11" s="52">
        <v>8</v>
      </c>
      <c r="AV11" s="3">
        <v>17.68</v>
      </c>
      <c r="AW11" s="52">
        <v>2747</v>
      </c>
      <c r="AX11" s="52">
        <v>2</v>
      </c>
      <c r="AY11" s="3">
        <v>5.5500000000000007</v>
      </c>
      <c r="AZ11" s="52">
        <v>873</v>
      </c>
      <c r="BA11" s="52">
        <v>1</v>
      </c>
      <c r="BB11" s="3">
        <v>1.73</v>
      </c>
      <c r="BC11" s="52">
        <v>286</v>
      </c>
      <c r="BD11" s="52">
        <v>0</v>
      </c>
      <c r="BE11" s="3">
        <v>0.13</v>
      </c>
      <c r="BF11" s="52">
        <v>23</v>
      </c>
      <c r="BG11" s="52">
        <v>0</v>
      </c>
      <c r="BH11" s="3">
        <v>0.55000000000000004</v>
      </c>
      <c r="BI11" s="52">
        <v>108</v>
      </c>
      <c r="BJ11" s="52">
        <v>0</v>
      </c>
      <c r="BK11" s="3">
        <v>0.17</v>
      </c>
      <c r="BL11" s="52">
        <v>44</v>
      </c>
      <c r="BM11" s="52">
        <v>0</v>
      </c>
      <c r="BN11" s="3">
        <f t="shared" si="0"/>
        <v>1539.8100000000002</v>
      </c>
      <c r="BO11" s="52">
        <f t="shared" si="1"/>
        <v>243388</v>
      </c>
      <c r="BP11" s="55">
        <f t="shared" si="2"/>
        <v>1551</v>
      </c>
      <c r="BQ11" s="56"/>
      <c r="BR11" s="56"/>
      <c r="BS11" s="17">
        <v>0</v>
      </c>
      <c r="BT11" s="18">
        <v>0</v>
      </c>
      <c r="BU11" s="17">
        <v>0</v>
      </c>
      <c r="BV11" s="13"/>
      <c r="BW11" s="31">
        <v>0</v>
      </c>
      <c r="BX11" s="37">
        <v>0</v>
      </c>
      <c r="BY11" s="13" t="s">
        <v>71</v>
      </c>
      <c r="BZ11" s="23">
        <v>0</v>
      </c>
      <c r="CA11" s="23"/>
    </row>
    <row r="12" spans="1:82" ht="18" customHeight="1">
      <c r="A12" s="56"/>
      <c r="B12" s="56"/>
      <c r="C12" s="56"/>
      <c r="D12" s="57" t="s">
        <v>37</v>
      </c>
      <c r="E12" s="57"/>
      <c r="F12" s="3">
        <f t="shared" ref="F12:AK12" si="5">SUM(F10:F11)</f>
        <v>197.24</v>
      </c>
      <c r="G12" s="52">
        <f t="shared" si="5"/>
        <v>0</v>
      </c>
      <c r="H12" s="52">
        <f t="shared" si="5"/>
        <v>0</v>
      </c>
      <c r="I12" s="3">
        <f t="shared" si="5"/>
        <v>258.56</v>
      </c>
      <c r="J12" s="52">
        <f t="shared" si="5"/>
        <v>1363</v>
      </c>
      <c r="K12" s="52">
        <f t="shared" si="5"/>
        <v>216</v>
      </c>
      <c r="L12" s="3">
        <f t="shared" si="5"/>
        <v>248.93</v>
      </c>
      <c r="M12" s="52">
        <f t="shared" si="5"/>
        <v>12187</v>
      </c>
      <c r="N12" s="52">
        <f t="shared" si="5"/>
        <v>1919</v>
      </c>
      <c r="O12" s="3">
        <f t="shared" si="5"/>
        <v>290.98</v>
      </c>
      <c r="P12" s="52">
        <f t="shared" si="5"/>
        <v>23875</v>
      </c>
      <c r="Q12" s="52">
        <f t="shared" si="5"/>
        <v>2634</v>
      </c>
      <c r="R12" s="3">
        <f t="shared" si="5"/>
        <v>199.19</v>
      </c>
      <c r="S12" s="52">
        <f t="shared" si="5"/>
        <v>25765</v>
      </c>
      <c r="T12" s="52">
        <f t="shared" si="5"/>
        <v>2019</v>
      </c>
      <c r="U12" s="3">
        <f t="shared" si="5"/>
        <v>237.39</v>
      </c>
      <c r="V12" s="52">
        <f t="shared" si="5"/>
        <v>43739</v>
      </c>
      <c r="W12" s="52">
        <f t="shared" si="5"/>
        <v>2902</v>
      </c>
      <c r="X12" s="3">
        <f t="shared" si="5"/>
        <v>418.36</v>
      </c>
      <c r="Y12" s="52">
        <f t="shared" si="5"/>
        <v>99432</v>
      </c>
      <c r="Z12" s="52">
        <f t="shared" si="5"/>
        <v>4432</v>
      </c>
      <c r="AA12" s="3">
        <f t="shared" si="5"/>
        <v>479.91</v>
      </c>
      <c r="AB12" s="52">
        <f t="shared" si="5"/>
        <v>123377</v>
      </c>
      <c r="AC12" s="52">
        <f t="shared" si="5"/>
        <v>3433</v>
      </c>
      <c r="AD12" s="3">
        <f t="shared" si="5"/>
        <v>727.63000000000011</v>
      </c>
      <c r="AE12" s="52">
        <f t="shared" si="5"/>
        <v>221063</v>
      </c>
      <c r="AF12" s="52">
        <f t="shared" si="5"/>
        <v>3990</v>
      </c>
      <c r="AG12" s="3">
        <f t="shared" si="5"/>
        <v>1346.5200000000002</v>
      </c>
      <c r="AH12" s="52">
        <f t="shared" si="5"/>
        <v>539984</v>
      </c>
      <c r="AI12" s="52">
        <f t="shared" si="5"/>
        <v>7394</v>
      </c>
      <c r="AJ12" s="3">
        <f t="shared" si="5"/>
        <v>2233.48</v>
      </c>
      <c r="AK12" s="52">
        <f t="shared" si="5"/>
        <v>975961</v>
      </c>
      <c r="AL12" s="52">
        <f t="shared" ref="AL12:BM12" si="6">SUM(AL10:AL11)</f>
        <v>9800</v>
      </c>
      <c r="AM12" s="3">
        <f t="shared" si="6"/>
        <v>4210.9900000000007</v>
      </c>
      <c r="AN12" s="52">
        <f t="shared" si="6"/>
        <v>2049746</v>
      </c>
      <c r="AO12" s="52">
        <f t="shared" si="6"/>
        <v>16844</v>
      </c>
      <c r="AP12" s="3">
        <f t="shared" si="6"/>
        <v>5104.8900000000003</v>
      </c>
      <c r="AQ12" s="52">
        <f t="shared" si="6"/>
        <v>2612525</v>
      </c>
      <c r="AR12" s="52">
        <f t="shared" si="6"/>
        <v>15094</v>
      </c>
      <c r="AS12" s="3">
        <f t="shared" si="6"/>
        <v>5483.97</v>
      </c>
      <c r="AT12" s="52">
        <f t="shared" si="6"/>
        <v>2938252</v>
      </c>
      <c r="AU12" s="52">
        <f t="shared" si="6"/>
        <v>13949</v>
      </c>
      <c r="AV12" s="3">
        <f t="shared" si="6"/>
        <v>2888.33</v>
      </c>
      <c r="AW12" s="52">
        <f t="shared" si="6"/>
        <v>1596801</v>
      </c>
      <c r="AX12" s="52">
        <f t="shared" si="6"/>
        <v>5529</v>
      </c>
      <c r="AY12" s="3">
        <f t="shared" si="6"/>
        <v>983.01999999999987</v>
      </c>
      <c r="AZ12" s="52">
        <f t="shared" si="6"/>
        <v>543364</v>
      </c>
      <c r="BA12" s="52">
        <f t="shared" si="6"/>
        <v>1481</v>
      </c>
      <c r="BB12" s="3">
        <f t="shared" si="6"/>
        <v>466.8300000000001</v>
      </c>
      <c r="BC12" s="52">
        <f t="shared" si="6"/>
        <v>257276</v>
      </c>
      <c r="BD12" s="52">
        <f t="shared" si="6"/>
        <v>485</v>
      </c>
      <c r="BE12" s="3">
        <f t="shared" si="6"/>
        <v>289.62</v>
      </c>
      <c r="BF12" s="52">
        <f t="shared" si="6"/>
        <v>157590</v>
      </c>
      <c r="BG12" s="52">
        <f t="shared" si="6"/>
        <v>139</v>
      </c>
      <c r="BH12" s="3">
        <f t="shared" si="6"/>
        <v>141.63000000000002</v>
      </c>
      <c r="BI12" s="52">
        <f t="shared" si="6"/>
        <v>77561</v>
      </c>
      <c r="BJ12" s="52">
        <f t="shared" si="6"/>
        <v>65</v>
      </c>
      <c r="BK12" s="3">
        <f t="shared" si="6"/>
        <v>284.35000000000002</v>
      </c>
      <c r="BL12" s="52">
        <f t="shared" si="6"/>
        <v>156504</v>
      </c>
      <c r="BM12" s="52">
        <f t="shared" si="6"/>
        <v>71</v>
      </c>
      <c r="BN12" s="3">
        <f t="shared" si="0"/>
        <v>26491.820000000003</v>
      </c>
      <c r="BO12" s="52">
        <f t="shared" si="1"/>
        <v>12456365</v>
      </c>
      <c r="BP12" s="55">
        <f t="shared" si="2"/>
        <v>92396</v>
      </c>
      <c r="BQ12" s="56"/>
      <c r="BR12" s="56"/>
      <c r="BS12" s="17">
        <v>0</v>
      </c>
      <c r="BT12" s="18">
        <v>0</v>
      </c>
      <c r="BU12" s="17">
        <v>0</v>
      </c>
      <c r="BV12" s="13"/>
      <c r="BW12" s="31">
        <v>0</v>
      </c>
      <c r="BX12" s="37">
        <v>0</v>
      </c>
      <c r="BY12" s="13"/>
      <c r="BZ12" s="23">
        <v>0</v>
      </c>
      <c r="CA12" s="23"/>
    </row>
    <row r="13" spans="1:82" ht="18" customHeight="1">
      <c r="A13" s="56"/>
      <c r="B13" s="56"/>
      <c r="C13" s="56" t="s">
        <v>41</v>
      </c>
      <c r="D13" s="57" t="s">
        <v>38</v>
      </c>
      <c r="E13" s="57"/>
      <c r="F13" s="3">
        <v>0</v>
      </c>
      <c r="G13" s="52">
        <v>0</v>
      </c>
      <c r="H13" s="52">
        <v>0</v>
      </c>
      <c r="I13" s="3">
        <v>0</v>
      </c>
      <c r="J13" s="52">
        <v>0</v>
      </c>
      <c r="K13" s="52">
        <v>0</v>
      </c>
      <c r="L13" s="3">
        <v>0</v>
      </c>
      <c r="M13" s="52">
        <v>0</v>
      </c>
      <c r="N13" s="52">
        <v>0</v>
      </c>
      <c r="O13" s="3">
        <v>0</v>
      </c>
      <c r="P13" s="52">
        <v>0</v>
      </c>
      <c r="Q13" s="52">
        <v>0</v>
      </c>
      <c r="R13" s="3">
        <v>0</v>
      </c>
      <c r="S13" s="52">
        <v>0</v>
      </c>
      <c r="T13" s="52">
        <v>0</v>
      </c>
      <c r="U13" s="3">
        <v>0</v>
      </c>
      <c r="V13" s="52">
        <v>0</v>
      </c>
      <c r="W13" s="52">
        <v>0</v>
      </c>
      <c r="X13" s="3">
        <v>0</v>
      </c>
      <c r="Y13" s="52">
        <v>0</v>
      </c>
      <c r="Z13" s="52">
        <v>0</v>
      </c>
      <c r="AA13" s="3">
        <v>0</v>
      </c>
      <c r="AB13" s="52">
        <v>0</v>
      </c>
      <c r="AC13" s="52">
        <v>0</v>
      </c>
      <c r="AD13" s="3">
        <v>0</v>
      </c>
      <c r="AE13" s="52">
        <v>0</v>
      </c>
      <c r="AF13" s="52">
        <v>0</v>
      </c>
      <c r="AG13" s="3">
        <v>0</v>
      </c>
      <c r="AH13" s="52">
        <v>0</v>
      </c>
      <c r="AI13" s="52">
        <v>0</v>
      </c>
      <c r="AJ13" s="3">
        <v>0</v>
      </c>
      <c r="AK13" s="52">
        <v>0</v>
      </c>
      <c r="AL13" s="52">
        <v>0</v>
      </c>
      <c r="AM13" s="3">
        <v>13.68</v>
      </c>
      <c r="AN13" s="52">
        <v>3219</v>
      </c>
      <c r="AO13" s="52">
        <v>7</v>
      </c>
      <c r="AP13" s="3">
        <v>39.28</v>
      </c>
      <c r="AQ13" s="52">
        <v>9672</v>
      </c>
      <c r="AR13" s="52">
        <v>16</v>
      </c>
      <c r="AS13" s="3">
        <v>38.099999999999994</v>
      </c>
      <c r="AT13" s="52">
        <v>9107</v>
      </c>
      <c r="AU13" s="52">
        <v>4</v>
      </c>
      <c r="AV13" s="3">
        <v>27.75</v>
      </c>
      <c r="AW13" s="52">
        <v>7203</v>
      </c>
      <c r="AX13" s="52">
        <v>3</v>
      </c>
      <c r="AY13" s="3">
        <v>9.0300000000000011</v>
      </c>
      <c r="AZ13" s="52">
        <v>2380</v>
      </c>
      <c r="BA13" s="52">
        <v>0</v>
      </c>
      <c r="BB13" s="3">
        <v>1.53</v>
      </c>
      <c r="BC13" s="52">
        <v>353</v>
      </c>
      <c r="BD13" s="52">
        <v>0</v>
      </c>
      <c r="BE13" s="3">
        <v>0.49</v>
      </c>
      <c r="BF13" s="52">
        <v>137</v>
      </c>
      <c r="BG13" s="52">
        <v>0</v>
      </c>
      <c r="BH13" s="3">
        <v>0.44999999999999996</v>
      </c>
      <c r="BI13" s="52">
        <v>102</v>
      </c>
      <c r="BJ13" s="52">
        <v>0</v>
      </c>
      <c r="BK13" s="3">
        <v>2.6</v>
      </c>
      <c r="BL13" s="52">
        <v>671</v>
      </c>
      <c r="BM13" s="52">
        <v>0</v>
      </c>
      <c r="BN13" s="3">
        <f t="shared" si="0"/>
        <v>132.91</v>
      </c>
      <c r="BO13" s="52">
        <f t="shared" si="1"/>
        <v>32844</v>
      </c>
      <c r="BP13" s="55">
        <f t="shared" si="2"/>
        <v>30</v>
      </c>
      <c r="BQ13" s="56"/>
      <c r="BR13" s="56"/>
      <c r="BS13" s="17">
        <v>0</v>
      </c>
      <c r="BT13" s="18">
        <v>0</v>
      </c>
      <c r="BU13" s="17">
        <v>0</v>
      </c>
      <c r="BV13" s="13"/>
      <c r="BW13" s="31">
        <v>0</v>
      </c>
      <c r="BX13" s="37">
        <v>0</v>
      </c>
      <c r="BY13" s="13"/>
      <c r="BZ13" s="23">
        <v>0</v>
      </c>
      <c r="CA13" s="23"/>
    </row>
    <row r="14" spans="1:82" ht="18" customHeight="1">
      <c r="A14" s="56"/>
      <c r="B14" s="56"/>
      <c r="C14" s="56"/>
      <c r="D14" s="57" t="s">
        <v>34</v>
      </c>
      <c r="E14" s="4" t="s">
        <v>39</v>
      </c>
      <c r="F14" s="3">
        <v>2.0499999999999998</v>
      </c>
      <c r="G14" s="52">
        <v>0</v>
      </c>
      <c r="H14" s="52">
        <v>0</v>
      </c>
      <c r="I14" s="3">
        <v>5.93</v>
      </c>
      <c r="J14" s="52">
        <v>299</v>
      </c>
      <c r="K14" s="52">
        <v>45</v>
      </c>
      <c r="L14" s="3">
        <v>6.6000000000000005</v>
      </c>
      <c r="M14" s="52">
        <v>636</v>
      </c>
      <c r="N14" s="52">
        <v>58</v>
      </c>
      <c r="O14" s="3">
        <v>18.84</v>
      </c>
      <c r="P14" s="52">
        <v>2033</v>
      </c>
      <c r="Q14" s="52">
        <v>69</v>
      </c>
      <c r="R14" s="3">
        <v>27.32</v>
      </c>
      <c r="S14" s="52">
        <v>3652</v>
      </c>
      <c r="T14" s="52">
        <v>64</v>
      </c>
      <c r="U14" s="3">
        <v>31.040000000000003</v>
      </c>
      <c r="V14" s="52">
        <v>3864</v>
      </c>
      <c r="W14" s="52">
        <v>47</v>
      </c>
      <c r="X14" s="3">
        <v>38.35</v>
      </c>
      <c r="Y14" s="52">
        <v>5179</v>
      </c>
      <c r="Z14" s="52">
        <v>21</v>
      </c>
      <c r="AA14" s="3">
        <v>82.589999999999989</v>
      </c>
      <c r="AB14" s="52">
        <v>13856</v>
      </c>
      <c r="AC14" s="52">
        <v>40</v>
      </c>
      <c r="AD14" s="3">
        <v>90.15</v>
      </c>
      <c r="AE14" s="52">
        <v>14396</v>
      </c>
      <c r="AF14" s="52">
        <v>48</v>
      </c>
      <c r="AG14" s="3">
        <v>383.61</v>
      </c>
      <c r="AH14" s="52">
        <v>61337</v>
      </c>
      <c r="AI14" s="52">
        <v>162</v>
      </c>
      <c r="AJ14" s="3">
        <v>757.09</v>
      </c>
      <c r="AK14" s="52">
        <v>126396</v>
      </c>
      <c r="AL14" s="52">
        <v>272</v>
      </c>
      <c r="AM14" s="3">
        <v>534.61</v>
      </c>
      <c r="AN14" s="52">
        <v>86848</v>
      </c>
      <c r="AO14" s="52">
        <v>134</v>
      </c>
      <c r="AP14" s="3">
        <v>225.88</v>
      </c>
      <c r="AQ14" s="52">
        <v>37698</v>
      </c>
      <c r="AR14" s="52">
        <v>45</v>
      </c>
      <c r="AS14" s="3">
        <v>74.599999999999994</v>
      </c>
      <c r="AT14" s="52">
        <v>12174</v>
      </c>
      <c r="AU14" s="52">
        <v>12</v>
      </c>
      <c r="AV14" s="3">
        <v>45.03</v>
      </c>
      <c r="AW14" s="52">
        <v>7122</v>
      </c>
      <c r="AX14" s="52">
        <v>9</v>
      </c>
      <c r="AY14" s="3">
        <v>9.73</v>
      </c>
      <c r="AZ14" s="52">
        <v>1553</v>
      </c>
      <c r="BA14" s="52">
        <v>0</v>
      </c>
      <c r="BB14" s="3">
        <v>2.0499999999999998</v>
      </c>
      <c r="BC14" s="52">
        <v>344</v>
      </c>
      <c r="BD14" s="52">
        <v>0</v>
      </c>
      <c r="BE14" s="3">
        <v>1.54</v>
      </c>
      <c r="BF14" s="52">
        <v>229</v>
      </c>
      <c r="BG14" s="52">
        <v>0</v>
      </c>
      <c r="BH14" s="3">
        <v>0</v>
      </c>
      <c r="BI14" s="52">
        <v>0</v>
      </c>
      <c r="BJ14" s="52">
        <v>0</v>
      </c>
      <c r="BK14" s="3">
        <v>0.21</v>
      </c>
      <c r="BL14" s="52">
        <v>32</v>
      </c>
      <c r="BM14" s="52">
        <v>0</v>
      </c>
      <c r="BN14" s="3">
        <f t="shared" si="0"/>
        <v>2337.2200000000007</v>
      </c>
      <c r="BO14" s="52">
        <f t="shared" si="1"/>
        <v>377648</v>
      </c>
      <c r="BP14" s="55">
        <f t="shared" si="2"/>
        <v>1026</v>
      </c>
      <c r="BQ14" s="56"/>
      <c r="BR14" s="56"/>
      <c r="BS14" s="17">
        <v>0</v>
      </c>
      <c r="BT14" s="18">
        <v>0</v>
      </c>
      <c r="BU14" s="17">
        <v>0</v>
      </c>
      <c r="BV14" s="13"/>
      <c r="BW14" s="31">
        <v>0</v>
      </c>
      <c r="BX14" s="37">
        <v>0</v>
      </c>
      <c r="BY14" s="13"/>
      <c r="BZ14" s="23">
        <v>0</v>
      </c>
      <c r="CA14" s="23"/>
    </row>
    <row r="15" spans="1:82" ht="18" customHeight="1">
      <c r="A15" s="56"/>
      <c r="B15" s="56"/>
      <c r="C15" s="56"/>
      <c r="D15" s="57"/>
      <c r="E15" s="4" t="s">
        <v>34</v>
      </c>
      <c r="F15" s="3">
        <v>0.01</v>
      </c>
      <c r="G15" s="52">
        <v>0</v>
      </c>
      <c r="H15" s="52">
        <v>0</v>
      </c>
      <c r="I15" s="3">
        <v>0.19</v>
      </c>
      <c r="J15" s="52">
        <v>5</v>
      </c>
      <c r="K15" s="52">
        <v>0</v>
      </c>
      <c r="L15" s="3">
        <v>0.06</v>
      </c>
      <c r="M15" s="52">
        <v>2</v>
      </c>
      <c r="N15" s="52">
        <v>0</v>
      </c>
      <c r="O15" s="3">
        <v>8.14</v>
      </c>
      <c r="P15" s="52">
        <v>725</v>
      </c>
      <c r="Q15" s="52">
        <v>42</v>
      </c>
      <c r="R15" s="3">
        <v>32.35</v>
      </c>
      <c r="S15" s="52">
        <v>3214</v>
      </c>
      <c r="T15" s="52">
        <v>102</v>
      </c>
      <c r="U15" s="3">
        <v>28.59</v>
      </c>
      <c r="V15" s="52">
        <v>2970</v>
      </c>
      <c r="W15" s="52">
        <v>82</v>
      </c>
      <c r="X15" s="3">
        <v>6.91</v>
      </c>
      <c r="Y15" s="52">
        <v>817</v>
      </c>
      <c r="Z15" s="52">
        <v>19</v>
      </c>
      <c r="AA15" s="3">
        <v>13.440000000000001</v>
      </c>
      <c r="AB15" s="52">
        <v>2085</v>
      </c>
      <c r="AC15" s="52">
        <v>27</v>
      </c>
      <c r="AD15" s="3">
        <v>25.75</v>
      </c>
      <c r="AE15" s="52">
        <v>3745</v>
      </c>
      <c r="AF15" s="52">
        <v>37</v>
      </c>
      <c r="AG15" s="3">
        <v>76.800000000000011</v>
      </c>
      <c r="AH15" s="52">
        <v>11412</v>
      </c>
      <c r="AI15" s="52">
        <v>36</v>
      </c>
      <c r="AJ15" s="3">
        <v>281.99</v>
      </c>
      <c r="AK15" s="52">
        <v>43475</v>
      </c>
      <c r="AL15" s="52">
        <v>103</v>
      </c>
      <c r="AM15" s="3">
        <v>1073.22</v>
      </c>
      <c r="AN15" s="52">
        <v>168268</v>
      </c>
      <c r="AO15" s="52">
        <v>363</v>
      </c>
      <c r="AP15" s="3">
        <v>2385.12</v>
      </c>
      <c r="AQ15" s="52">
        <v>366771</v>
      </c>
      <c r="AR15" s="52">
        <v>603</v>
      </c>
      <c r="AS15" s="3">
        <v>3373.8500000000004</v>
      </c>
      <c r="AT15" s="52">
        <v>529263</v>
      </c>
      <c r="AU15" s="52">
        <v>584</v>
      </c>
      <c r="AV15" s="3">
        <v>2846.75</v>
      </c>
      <c r="AW15" s="52">
        <v>446602</v>
      </c>
      <c r="AX15" s="52">
        <v>467</v>
      </c>
      <c r="AY15" s="3">
        <v>1587.2</v>
      </c>
      <c r="AZ15" s="52">
        <v>251115</v>
      </c>
      <c r="BA15" s="52">
        <v>236</v>
      </c>
      <c r="BB15" s="3">
        <v>579.21</v>
      </c>
      <c r="BC15" s="52">
        <v>92347</v>
      </c>
      <c r="BD15" s="52">
        <v>100</v>
      </c>
      <c r="BE15" s="3">
        <v>266.19</v>
      </c>
      <c r="BF15" s="52">
        <v>43046</v>
      </c>
      <c r="BG15" s="52">
        <v>66</v>
      </c>
      <c r="BH15" s="3">
        <v>89.199999999999989</v>
      </c>
      <c r="BI15" s="52">
        <v>14782</v>
      </c>
      <c r="BJ15" s="52">
        <v>14</v>
      </c>
      <c r="BK15" s="3">
        <v>67.599999999999994</v>
      </c>
      <c r="BL15" s="52">
        <v>11846</v>
      </c>
      <c r="BM15" s="52">
        <v>9</v>
      </c>
      <c r="BN15" s="3">
        <f t="shared" si="0"/>
        <v>12742.570000000003</v>
      </c>
      <c r="BO15" s="52">
        <f t="shared" si="1"/>
        <v>1992490</v>
      </c>
      <c r="BP15" s="55">
        <f t="shared" si="2"/>
        <v>2890</v>
      </c>
      <c r="BQ15" s="56"/>
      <c r="BR15" s="56"/>
      <c r="BS15" s="17">
        <v>0</v>
      </c>
      <c r="BT15" s="18">
        <v>0</v>
      </c>
      <c r="BU15" s="17">
        <v>0</v>
      </c>
      <c r="BV15" s="13"/>
      <c r="BW15" s="31">
        <v>0</v>
      </c>
      <c r="BX15" s="37">
        <v>0</v>
      </c>
      <c r="BY15" s="13"/>
      <c r="BZ15" s="23">
        <v>0</v>
      </c>
      <c r="CA15" s="23"/>
    </row>
    <row r="16" spans="1:82" ht="18" customHeight="1">
      <c r="A16" s="56"/>
      <c r="B16" s="56"/>
      <c r="C16" s="56"/>
      <c r="D16" s="57"/>
      <c r="E16" s="4" t="s">
        <v>31</v>
      </c>
      <c r="F16" s="3">
        <v>0</v>
      </c>
      <c r="G16" s="52">
        <v>0</v>
      </c>
      <c r="H16" s="52">
        <v>0</v>
      </c>
      <c r="I16" s="3">
        <v>0</v>
      </c>
      <c r="J16" s="52">
        <v>0</v>
      </c>
      <c r="K16" s="52">
        <v>0</v>
      </c>
      <c r="L16" s="3">
        <v>0</v>
      </c>
      <c r="M16" s="52">
        <v>0</v>
      </c>
      <c r="N16" s="52">
        <v>0</v>
      </c>
      <c r="O16" s="3">
        <v>0</v>
      </c>
      <c r="P16" s="52">
        <v>0</v>
      </c>
      <c r="Q16" s="52">
        <v>0</v>
      </c>
      <c r="R16" s="3">
        <v>0.25</v>
      </c>
      <c r="S16" s="52">
        <v>25</v>
      </c>
      <c r="T16" s="52">
        <v>1</v>
      </c>
      <c r="U16" s="3">
        <v>0.7</v>
      </c>
      <c r="V16" s="52">
        <v>76</v>
      </c>
      <c r="W16" s="52">
        <v>2</v>
      </c>
      <c r="X16" s="3">
        <v>0</v>
      </c>
      <c r="Y16" s="52">
        <v>0</v>
      </c>
      <c r="Z16" s="52">
        <v>0</v>
      </c>
      <c r="AA16" s="3">
        <v>0</v>
      </c>
      <c r="AB16" s="52">
        <v>0</v>
      </c>
      <c r="AC16" s="52">
        <v>0</v>
      </c>
      <c r="AD16" s="3">
        <v>0</v>
      </c>
      <c r="AE16" s="52">
        <v>0</v>
      </c>
      <c r="AF16" s="52">
        <v>0</v>
      </c>
      <c r="AG16" s="3">
        <v>0</v>
      </c>
      <c r="AH16" s="52">
        <v>0</v>
      </c>
      <c r="AI16" s="52">
        <v>0</v>
      </c>
      <c r="AJ16" s="3">
        <v>0.05</v>
      </c>
      <c r="AK16" s="52">
        <v>8</v>
      </c>
      <c r="AL16" s="52">
        <v>0</v>
      </c>
      <c r="AM16" s="3">
        <v>0.73</v>
      </c>
      <c r="AN16" s="52">
        <v>122</v>
      </c>
      <c r="AO16" s="52">
        <v>0</v>
      </c>
      <c r="AP16" s="3">
        <v>2.0299999999999998</v>
      </c>
      <c r="AQ16" s="52">
        <v>328</v>
      </c>
      <c r="AR16" s="52">
        <v>0</v>
      </c>
      <c r="AS16" s="3">
        <v>5.57</v>
      </c>
      <c r="AT16" s="52">
        <v>929</v>
      </c>
      <c r="AU16" s="52">
        <v>4</v>
      </c>
      <c r="AV16" s="3">
        <v>1.4100000000000001</v>
      </c>
      <c r="AW16" s="52">
        <v>213</v>
      </c>
      <c r="AX16" s="52">
        <v>1</v>
      </c>
      <c r="AY16" s="3">
        <v>7.0000000000000007E-2</v>
      </c>
      <c r="AZ16" s="52">
        <v>10</v>
      </c>
      <c r="BA16" s="52">
        <v>0</v>
      </c>
      <c r="BB16" s="3">
        <v>0.38</v>
      </c>
      <c r="BC16" s="52">
        <v>62</v>
      </c>
      <c r="BD16" s="52">
        <v>0</v>
      </c>
      <c r="BE16" s="3">
        <v>0</v>
      </c>
      <c r="BF16" s="52">
        <v>0</v>
      </c>
      <c r="BG16" s="52">
        <v>0</v>
      </c>
      <c r="BH16" s="3">
        <v>0</v>
      </c>
      <c r="BI16" s="52">
        <v>0</v>
      </c>
      <c r="BJ16" s="52">
        <v>0</v>
      </c>
      <c r="BK16" s="3">
        <v>0</v>
      </c>
      <c r="BL16" s="52">
        <v>0</v>
      </c>
      <c r="BM16" s="52">
        <v>0</v>
      </c>
      <c r="BN16" s="3">
        <f t="shared" si="0"/>
        <v>11.190000000000001</v>
      </c>
      <c r="BO16" s="52">
        <f t="shared" si="1"/>
        <v>1773</v>
      </c>
      <c r="BP16" s="55">
        <f t="shared" si="2"/>
        <v>8</v>
      </c>
      <c r="BQ16" s="56"/>
      <c r="BR16" s="56"/>
      <c r="BS16" s="17">
        <v>0</v>
      </c>
      <c r="BT16" s="18">
        <v>0</v>
      </c>
      <c r="BU16" s="17">
        <v>0</v>
      </c>
      <c r="BV16" s="13"/>
      <c r="BW16" s="31">
        <v>0</v>
      </c>
      <c r="BX16" s="37">
        <v>0</v>
      </c>
      <c r="BY16" s="13"/>
      <c r="BZ16" s="23">
        <v>0</v>
      </c>
      <c r="CA16" s="23"/>
    </row>
    <row r="17" spans="1:79" ht="18" customHeight="1">
      <c r="A17" s="56"/>
      <c r="B17" s="56"/>
      <c r="C17" s="56"/>
      <c r="D17" s="57"/>
      <c r="E17" s="4" t="s">
        <v>32</v>
      </c>
      <c r="F17" s="3">
        <f t="shared" ref="F17:AK17" si="7">SUM(F14:F16)</f>
        <v>2.0599999999999996</v>
      </c>
      <c r="G17" s="52">
        <f t="shared" si="7"/>
        <v>0</v>
      </c>
      <c r="H17" s="52">
        <f t="shared" si="7"/>
        <v>0</v>
      </c>
      <c r="I17" s="3">
        <f t="shared" si="7"/>
        <v>6.12</v>
      </c>
      <c r="J17" s="52">
        <f t="shared" si="7"/>
        <v>304</v>
      </c>
      <c r="K17" s="52">
        <f t="shared" si="7"/>
        <v>45</v>
      </c>
      <c r="L17" s="3">
        <f t="shared" si="7"/>
        <v>6.66</v>
      </c>
      <c r="M17" s="52">
        <f t="shared" si="7"/>
        <v>638</v>
      </c>
      <c r="N17" s="52">
        <f t="shared" si="7"/>
        <v>58</v>
      </c>
      <c r="O17" s="3">
        <f t="shared" si="7"/>
        <v>26.98</v>
      </c>
      <c r="P17" s="52">
        <f t="shared" si="7"/>
        <v>2758</v>
      </c>
      <c r="Q17" s="52">
        <f t="shared" si="7"/>
        <v>111</v>
      </c>
      <c r="R17" s="3">
        <f t="shared" si="7"/>
        <v>59.92</v>
      </c>
      <c r="S17" s="52">
        <f t="shared" si="7"/>
        <v>6891</v>
      </c>
      <c r="T17" s="52">
        <f t="shared" si="7"/>
        <v>167</v>
      </c>
      <c r="U17" s="3">
        <f t="shared" si="7"/>
        <v>60.330000000000005</v>
      </c>
      <c r="V17" s="52">
        <f t="shared" si="7"/>
        <v>6910</v>
      </c>
      <c r="W17" s="52">
        <f t="shared" si="7"/>
        <v>131</v>
      </c>
      <c r="X17" s="3">
        <f t="shared" si="7"/>
        <v>45.260000000000005</v>
      </c>
      <c r="Y17" s="52">
        <f t="shared" si="7"/>
        <v>5996</v>
      </c>
      <c r="Z17" s="52">
        <f t="shared" si="7"/>
        <v>40</v>
      </c>
      <c r="AA17" s="3">
        <f t="shared" si="7"/>
        <v>96.029999999999987</v>
      </c>
      <c r="AB17" s="52">
        <f t="shared" si="7"/>
        <v>15941</v>
      </c>
      <c r="AC17" s="52">
        <f t="shared" si="7"/>
        <v>67</v>
      </c>
      <c r="AD17" s="3">
        <f t="shared" si="7"/>
        <v>115.9</v>
      </c>
      <c r="AE17" s="52">
        <f t="shared" si="7"/>
        <v>18141</v>
      </c>
      <c r="AF17" s="52">
        <f t="shared" si="7"/>
        <v>85</v>
      </c>
      <c r="AG17" s="3">
        <f t="shared" si="7"/>
        <v>460.41</v>
      </c>
      <c r="AH17" s="52">
        <f t="shared" si="7"/>
        <v>72749</v>
      </c>
      <c r="AI17" s="52">
        <f t="shared" si="7"/>
        <v>198</v>
      </c>
      <c r="AJ17" s="3">
        <f t="shared" si="7"/>
        <v>1039.1299999999999</v>
      </c>
      <c r="AK17" s="52">
        <f t="shared" si="7"/>
        <v>169879</v>
      </c>
      <c r="AL17" s="52">
        <f t="shared" ref="AL17:BM17" si="8">SUM(AL14:AL16)</f>
        <v>375</v>
      </c>
      <c r="AM17" s="3">
        <f t="shared" si="8"/>
        <v>1608.56</v>
      </c>
      <c r="AN17" s="52">
        <f t="shared" si="8"/>
        <v>255238</v>
      </c>
      <c r="AO17" s="52">
        <f t="shared" si="8"/>
        <v>497</v>
      </c>
      <c r="AP17" s="3">
        <f t="shared" si="8"/>
        <v>2613.0300000000002</v>
      </c>
      <c r="AQ17" s="52">
        <f t="shared" si="8"/>
        <v>404797</v>
      </c>
      <c r="AR17" s="52">
        <f t="shared" si="8"/>
        <v>648</v>
      </c>
      <c r="AS17" s="3">
        <f t="shared" si="8"/>
        <v>3454.0200000000004</v>
      </c>
      <c r="AT17" s="52">
        <f t="shared" si="8"/>
        <v>542366</v>
      </c>
      <c r="AU17" s="52">
        <f t="shared" si="8"/>
        <v>600</v>
      </c>
      <c r="AV17" s="3">
        <f t="shared" si="8"/>
        <v>2893.19</v>
      </c>
      <c r="AW17" s="52">
        <f t="shared" si="8"/>
        <v>453937</v>
      </c>
      <c r="AX17" s="52">
        <f t="shared" si="8"/>
        <v>477</v>
      </c>
      <c r="AY17" s="3">
        <f t="shared" si="8"/>
        <v>1597</v>
      </c>
      <c r="AZ17" s="52">
        <f t="shared" si="8"/>
        <v>252678</v>
      </c>
      <c r="BA17" s="52">
        <f t="shared" si="8"/>
        <v>236</v>
      </c>
      <c r="BB17" s="3">
        <f t="shared" si="8"/>
        <v>581.64</v>
      </c>
      <c r="BC17" s="52">
        <f t="shared" si="8"/>
        <v>92753</v>
      </c>
      <c r="BD17" s="52">
        <f t="shared" si="8"/>
        <v>100</v>
      </c>
      <c r="BE17" s="3">
        <f t="shared" si="8"/>
        <v>267.73</v>
      </c>
      <c r="BF17" s="52">
        <f t="shared" si="8"/>
        <v>43275</v>
      </c>
      <c r="BG17" s="52">
        <f t="shared" si="8"/>
        <v>66</v>
      </c>
      <c r="BH17" s="3">
        <f t="shared" si="8"/>
        <v>89.199999999999989</v>
      </c>
      <c r="BI17" s="52">
        <f t="shared" si="8"/>
        <v>14782</v>
      </c>
      <c r="BJ17" s="52">
        <f t="shared" si="8"/>
        <v>14</v>
      </c>
      <c r="BK17" s="3">
        <f t="shared" si="8"/>
        <v>67.809999999999988</v>
      </c>
      <c r="BL17" s="52">
        <f t="shared" si="8"/>
        <v>11878</v>
      </c>
      <c r="BM17" s="52">
        <f t="shared" si="8"/>
        <v>9</v>
      </c>
      <c r="BN17" s="3">
        <f t="shared" si="0"/>
        <v>15090.98</v>
      </c>
      <c r="BO17" s="52">
        <f t="shared" si="1"/>
        <v>2371911</v>
      </c>
      <c r="BP17" s="55">
        <f t="shared" si="2"/>
        <v>3924</v>
      </c>
      <c r="BQ17" s="56"/>
      <c r="BR17" s="56"/>
      <c r="BS17" s="17">
        <v>0</v>
      </c>
      <c r="BT17" s="18">
        <v>0</v>
      </c>
      <c r="BU17" s="17">
        <v>0</v>
      </c>
      <c r="BV17" s="13"/>
      <c r="BW17" s="31">
        <v>0</v>
      </c>
      <c r="BX17" s="37">
        <v>0</v>
      </c>
      <c r="BY17" s="13"/>
      <c r="BZ17" s="23">
        <v>0</v>
      </c>
      <c r="CA17" s="23"/>
    </row>
    <row r="18" spans="1:79" ht="18" customHeight="1">
      <c r="A18" s="56"/>
      <c r="B18" s="56"/>
      <c r="C18" s="56"/>
      <c r="D18" s="57" t="s">
        <v>37</v>
      </c>
      <c r="E18" s="57"/>
      <c r="F18" s="3">
        <f t="shared" ref="F18:AK18" si="9">SUM(F13,F17)</f>
        <v>2.0599999999999996</v>
      </c>
      <c r="G18" s="52">
        <f t="shared" si="9"/>
        <v>0</v>
      </c>
      <c r="H18" s="52">
        <f t="shared" si="9"/>
        <v>0</v>
      </c>
      <c r="I18" s="3">
        <f t="shared" si="9"/>
        <v>6.12</v>
      </c>
      <c r="J18" s="52">
        <f t="shared" si="9"/>
        <v>304</v>
      </c>
      <c r="K18" s="52">
        <f t="shared" si="9"/>
        <v>45</v>
      </c>
      <c r="L18" s="3">
        <f t="shared" si="9"/>
        <v>6.66</v>
      </c>
      <c r="M18" s="52">
        <f t="shared" si="9"/>
        <v>638</v>
      </c>
      <c r="N18" s="52">
        <f t="shared" si="9"/>
        <v>58</v>
      </c>
      <c r="O18" s="3">
        <f t="shared" si="9"/>
        <v>26.98</v>
      </c>
      <c r="P18" s="52">
        <f t="shared" si="9"/>
        <v>2758</v>
      </c>
      <c r="Q18" s="52">
        <f t="shared" si="9"/>
        <v>111</v>
      </c>
      <c r="R18" s="3">
        <f t="shared" si="9"/>
        <v>59.92</v>
      </c>
      <c r="S18" s="52">
        <f t="shared" si="9"/>
        <v>6891</v>
      </c>
      <c r="T18" s="52">
        <f t="shared" si="9"/>
        <v>167</v>
      </c>
      <c r="U18" s="3">
        <f t="shared" si="9"/>
        <v>60.330000000000005</v>
      </c>
      <c r="V18" s="52">
        <f t="shared" si="9"/>
        <v>6910</v>
      </c>
      <c r="W18" s="52">
        <f t="shared" si="9"/>
        <v>131</v>
      </c>
      <c r="X18" s="3">
        <f t="shared" si="9"/>
        <v>45.260000000000005</v>
      </c>
      <c r="Y18" s="52">
        <f t="shared" si="9"/>
        <v>5996</v>
      </c>
      <c r="Z18" s="52">
        <f t="shared" si="9"/>
        <v>40</v>
      </c>
      <c r="AA18" s="3">
        <f t="shared" si="9"/>
        <v>96.029999999999987</v>
      </c>
      <c r="AB18" s="52">
        <f t="shared" si="9"/>
        <v>15941</v>
      </c>
      <c r="AC18" s="52">
        <f t="shared" si="9"/>
        <v>67</v>
      </c>
      <c r="AD18" s="3">
        <f t="shared" si="9"/>
        <v>115.9</v>
      </c>
      <c r="AE18" s="52">
        <f t="shared" si="9"/>
        <v>18141</v>
      </c>
      <c r="AF18" s="52">
        <f t="shared" si="9"/>
        <v>85</v>
      </c>
      <c r="AG18" s="3">
        <f t="shared" si="9"/>
        <v>460.41</v>
      </c>
      <c r="AH18" s="52">
        <f t="shared" si="9"/>
        <v>72749</v>
      </c>
      <c r="AI18" s="52">
        <f t="shared" si="9"/>
        <v>198</v>
      </c>
      <c r="AJ18" s="3">
        <f t="shared" si="9"/>
        <v>1039.1299999999999</v>
      </c>
      <c r="AK18" s="52">
        <f t="shared" si="9"/>
        <v>169879</v>
      </c>
      <c r="AL18" s="52">
        <f t="shared" ref="AL18:BM18" si="10">SUM(AL13,AL17)</f>
        <v>375</v>
      </c>
      <c r="AM18" s="3">
        <f t="shared" si="10"/>
        <v>1622.24</v>
      </c>
      <c r="AN18" s="52">
        <f t="shared" si="10"/>
        <v>258457</v>
      </c>
      <c r="AO18" s="52">
        <f t="shared" si="10"/>
        <v>504</v>
      </c>
      <c r="AP18" s="3">
        <f t="shared" si="10"/>
        <v>2652.3100000000004</v>
      </c>
      <c r="AQ18" s="52">
        <f t="shared" si="10"/>
        <v>414469</v>
      </c>
      <c r="AR18" s="52">
        <f t="shared" si="10"/>
        <v>664</v>
      </c>
      <c r="AS18" s="3">
        <f t="shared" si="10"/>
        <v>3492.1200000000003</v>
      </c>
      <c r="AT18" s="52">
        <f t="shared" si="10"/>
        <v>551473</v>
      </c>
      <c r="AU18" s="52">
        <f t="shared" si="10"/>
        <v>604</v>
      </c>
      <c r="AV18" s="3">
        <f t="shared" si="10"/>
        <v>2920.94</v>
      </c>
      <c r="AW18" s="52">
        <f t="shared" si="10"/>
        <v>461140</v>
      </c>
      <c r="AX18" s="52">
        <f t="shared" si="10"/>
        <v>480</v>
      </c>
      <c r="AY18" s="3">
        <f t="shared" si="10"/>
        <v>1606.03</v>
      </c>
      <c r="AZ18" s="52">
        <f t="shared" si="10"/>
        <v>255058</v>
      </c>
      <c r="BA18" s="52">
        <f t="shared" si="10"/>
        <v>236</v>
      </c>
      <c r="BB18" s="3">
        <f t="shared" si="10"/>
        <v>583.16999999999996</v>
      </c>
      <c r="BC18" s="52">
        <f t="shared" si="10"/>
        <v>93106</v>
      </c>
      <c r="BD18" s="52">
        <f t="shared" si="10"/>
        <v>100</v>
      </c>
      <c r="BE18" s="3">
        <f t="shared" si="10"/>
        <v>268.22000000000003</v>
      </c>
      <c r="BF18" s="52">
        <f t="shared" si="10"/>
        <v>43412</v>
      </c>
      <c r="BG18" s="52">
        <f t="shared" si="10"/>
        <v>66</v>
      </c>
      <c r="BH18" s="3">
        <f t="shared" si="10"/>
        <v>89.649999999999991</v>
      </c>
      <c r="BI18" s="52">
        <f t="shared" si="10"/>
        <v>14884</v>
      </c>
      <c r="BJ18" s="52">
        <f t="shared" si="10"/>
        <v>14</v>
      </c>
      <c r="BK18" s="3">
        <f t="shared" si="10"/>
        <v>70.409999999999982</v>
      </c>
      <c r="BL18" s="52">
        <f t="shared" si="10"/>
        <v>12549</v>
      </c>
      <c r="BM18" s="52">
        <f t="shared" si="10"/>
        <v>9</v>
      </c>
      <c r="BN18" s="3">
        <f t="shared" si="0"/>
        <v>15223.890000000001</v>
      </c>
      <c r="BO18" s="52">
        <f t="shared" si="1"/>
        <v>2404755</v>
      </c>
      <c r="BP18" s="55">
        <f t="shared" si="2"/>
        <v>3954</v>
      </c>
      <c r="BQ18" s="56"/>
      <c r="BR18" s="56"/>
      <c r="BS18" s="17">
        <v>0</v>
      </c>
      <c r="BT18" s="18">
        <v>0</v>
      </c>
      <c r="BU18" s="17">
        <v>0</v>
      </c>
      <c r="BV18" s="14"/>
      <c r="BW18" s="32">
        <v>0</v>
      </c>
      <c r="BX18" s="38">
        <v>0</v>
      </c>
      <c r="BY18" s="14"/>
      <c r="BZ18" s="24">
        <v>0</v>
      </c>
      <c r="CA18" s="24"/>
    </row>
    <row r="19" spans="1:79" ht="18" customHeight="1">
      <c r="A19" s="56"/>
      <c r="B19" s="56"/>
      <c r="C19" s="58" t="s">
        <v>42</v>
      </c>
      <c r="D19" s="58"/>
      <c r="E19" s="58"/>
      <c r="F19" s="3">
        <f t="shared" ref="F19:AK19" si="11">SUM(F18,F12)</f>
        <v>199.3</v>
      </c>
      <c r="G19" s="52">
        <f t="shared" si="11"/>
        <v>0</v>
      </c>
      <c r="H19" s="52">
        <f t="shared" si="11"/>
        <v>0</v>
      </c>
      <c r="I19" s="3">
        <f t="shared" si="11"/>
        <v>264.68</v>
      </c>
      <c r="J19" s="52">
        <f t="shared" si="11"/>
        <v>1667</v>
      </c>
      <c r="K19" s="52">
        <f t="shared" si="11"/>
        <v>261</v>
      </c>
      <c r="L19" s="3">
        <f t="shared" si="11"/>
        <v>255.59</v>
      </c>
      <c r="M19" s="52">
        <f t="shared" si="11"/>
        <v>12825</v>
      </c>
      <c r="N19" s="52">
        <f t="shared" si="11"/>
        <v>1977</v>
      </c>
      <c r="O19" s="3">
        <f t="shared" si="11"/>
        <v>317.96000000000004</v>
      </c>
      <c r="P19" s="52">
        <f t="shared" si="11"/>
        <v>26633</v>
      </c>
      <c r="Q19" s="52">
        <f t="shared" si="11"/>
        <v>2745</v>
      </c>
      <c r="R19" s="3">
        <f t="shared" si="11"/>
        <v>259.11</v>
      </c>
      <c r="S19" s="52">
        <f t="shared" si="11"/>
        <v>32656</v>
      </c>
      <c r="T19" s="52">
        <f t="shared" si="11"/>
        <v>2186</v>
      </c>
      <c r="U19" s="3">
        <f t="shared" si="11"/>
        <v>297.71999999999997</v>
      </c>
      <c r="V19" s="52">
        <f t="shared" si="11"/>
        <v>50649</v>
      </c>
      <c r="W19" s="52">
        <f t="shared" si="11"/>
        <v>3033</v>
      </c>
      <c r="X19" s="3">
        <f t="shared" si="11"/>
        <v>463.62</v>
      </c>
      <c r="Y19" s="52">
        <f t="shared" si="11"/>
        <v>105428</v>
      </c>
      <c r="Z19" s="52">
        <f t="shared" si="11"/>
        <v>4472</v>
      </c>
      <c r="AA19" s="3">
        <f t="shared" si="11"/>
        <v>575.94000000000005</v>
      </c>
      <c r="AB19" s="52">
        <f t="shared" si="11"/>
        <v>139318</v>
      </c>
      <c r="AC19" s="52">
        <f t="shared" si="11"/>
        <v>3500</v>
      </c>
      <c r="AD19" s="3">
        <f t="shared" si="11"/>
        <v>843.53000000000009</v>
      </c>
      <c r="AE19" s="52">
        <f t="shared" si="11"/>
        <v>239204</v>
      </c>
      <c r="AF19" s="52">
        <f t="shared" si="11"/>
        <v>4075</v>
      </c>
      <c r="AG19" s="3">
        <f t="shared" si="11"/>
        <v>1806.9300000000003</v>
      </c>
      <c r="AH19" s="52">
        <f t="shared" si="11"/>
        <v>612733</v>
      </c>
      <c r="AI19" s="52">
        <f t="shared" si="11"/>
        <v>7592</v>
      </c>
      <c r="AJ19" s="3">
        <f t="shared" si="11"/>
        <v>3272.6099999999997</v>
      </c>
      <c r="AK19" s="52">
        <f t="shared" si="11"/>
        <v>1145840</v>
      </c>
      <c r="AL19" s="52">
        <f t="shared" ref="AL19:BM19" si="12">SUM(AL18,AL12)</f>
        <v>10175</v>
      </c>
      <c r="AM19" s="3">
        <f t="shared" si="12"/>
        <v>5833.2300000000005</v>
      </c>
      <c r="AN19" s="52">
        <f t="shared" si="12"/>
        <v>2308203</v>
      </c>
      <c r="AO19" s="52">
        <f t="shared" si="12"/>
        <v>17348</v>
      </c>
      <c r="AP19" s="3">
        <f t="shared" si="12"/>
        <v>7757.2000000000007</v>
      </c>
      <c r="AQ19" s="52">
        <f t="shared" si="12"/>
        <v>3026994</v>
      </c>
      <c r="AR19" s="52">
        <f t="shared" si="12"/>
        <v>15758</v>
      </c>
      <c r="AS19" s="3">
        <f t="shared" si="12"/>
        <v>8976.09</v>
      </c>
      <c r="AT19" s="52">
        <f t="shared" si="12"/>
        <v>3489725</v>
      </c>
      <c r="AU19" s="52">
        <f t="shared" si="12"/>
        <v>14553</v>
      </c>
      <c r="AV19" s="3">
        <f t="shared" si="12"/>
        <v>5809.27</v>
      </c>
      <c r="AW19" s="52">
        <f t="shared" si="12"/>
        <v>2057941</v>
      </c>
      <c r="AX19" s="52">
        <f t="shared" si="12"/>
        <v>6009</v>
      </c>
      <c r="AY19" s="3">
        <f t="shared" si="12"/>
        <v>2589.0499999999997</v>
      </c>
      <c r="AZ19" s="52">
        <f t="shared" si="12"/>
        <v>798422</v>
      </c>
      <c r="BA19" s="52">
        <f t="shared" si="12"/>
        <v>1717</v>
      </c>
      <c r="BB19" s="3">
        <f t="shared" si="12"/>
        <v>1050</v>
      </c>
      <c r="BC19" s="52">
        <f t="shared" si="12"/>
        <v>350382</v>
      </c>
      <c r="BD19" s="52">
        <f t="shared" si="12"/>
        <v>585</v>
      </c>
      <c r="BE19" s="3">
        <f t="shared" si="12"/>
        <v>557.84</v>
      </c>
      <c r="BF19" s="52">
        <f t="shared" si="12"/>
        <v>201002</v>
      </c>
      <c r="BG19" s="52">
        <f t="shared" si="12"/>
        <v>205</v>
      </c>
      <c r="BH19" s="3">
        <f t="shared" si="12"/>
        <v>231.28000000000003</v>
      </c>
      <c r="BI19" s="52">
        <f t="shared" si="12"/>
        <v>92445</v>
      </c>
      <c r="BJ19" s="52">
        <f t="shared" si="12"/>
        <v>79</v>
      </c>
      <c r="BK19" s="3">
        <f t="shared" si="12"/>
        <v>354.76</v>
      </c>
      <c r="BL19" s="52">
        <f t="shared" si="12"/>
        <v>169053</v>
      </c>
      <c r="BM19" s="52">
        <f t="shared" si="12"/>
        <v>80</v>
      </c>
      <c r="BN19" s="3">
        <f t="shared" si="0"/>
        <v>41715.71</v>
      </c>
      <c r="BO19" s="52">
        <f t="shared" si="1"/>
        <v>14861120</v>
      </c>
      <c r="BP19" s="55">
        <f t="shared" si="2"/>
        <v>96350</v>
      </c>
      <c r="BQ19" s="56"/>
      <c r="BR19" s="6" t="s">
        <v>32</v>
      </c>
      <c r="BS19" s="19">
        <f>BS6</f>
        <v>216.39</v>
      </c>
      <c r="BT19" s="19">
        <f>BT6</f>
        <v>1570.9599999999998</v>
      </c>
      <c r="BU19" s="19">
        <f>BU6</f>
        <v>33.659999999999997</v>
      </c>
      <c r="BV19" s="8"/>
      <c r="BW19" s="33">
        <f>SUM(BW6:BW10)</f>
        <v>2716.89</v>
      </c>
      <c r="BX19" s="39">
        <f>SUM(BX6:BX10)</f>
        <v>2870534</v>
      </c>
      <c r="BY19" s="8"/>
      <c r="BZ19" s="27">
        <f>SUM(BZ6:BZ11)</f>
        <v>6.8900000000000006</v>
      </c>
      <c r="CA19" s="19">
        <f>SUM(BZ19,BW19,BS19:BU19,BN19)</f>
        <v>46260.5</v>
      </c>
    </row>
    <row r="20" spans="1:79" ht="18" customHeight="1">
      <c r="A20" s="56" t="s">
        <v>47</v>
      </c>
      <c r="B20" s="56" t="s">
        <v>40</v>
      </c>
      <c r="C20" s="56" t="s">
        <v>35</v>
      </c>
      <c r="D20" s="56" t="s">
        <v>33</v>
      </c>
      <c r="E20" s="4" t="s">
        <v>28</v>
      </c>
      <c r="F20" s="3">
        <v>26.85</v>
      </c>
      <c r="G20" s="52">
        <v>0</v>
      </c>
      <c r="H20" s="52">
        <v>0</v>
      </c>
      <c r="I20" s="3">
        <v>83.589999999999989</v>
      </c>
      <c r="J20" s="52">
        <v>0</v>
      </c>
      <c r="K20" s="52">
        <v>0</v>
      </c>
      <c r="L20" s="3">
        <v>52.33</v>
      </c>
      <c r="M20" s="52">
        <v>1982</v>
      </c>
      <c r="N20" s="52">
        <v>404</v>
      </c>
      <c r="O20" s="3">
        <v>53.9</v>
      </c>
      <c r="P20" s="52">
        <v>4144</v>
      </c>
      <c r="Q20" s="52">
        <v>537</v>
      </c>
      <c r="R20" s="3">
        <v>8</v>
      </c>
      <c r="S20" s="52">
        <v>1259</v>
      </c>
      <c r="T20" s="52">
        <v>100</v>
      </c>
      <c r="U20" s="3">
        <v>16.200000000000003</v>
      </c>
      <c r="V20" s="52">
        <v>2956</v>
      </c>
      <c r="W20" s="52">
        <v>209</v>
      </c>
      <c r="X20" s="3">
        <v>21.95</v>
      </c>
      <c r="Y20" s="52">
        <v>6653</v>
      </c>
      <c r="Z20" s="52">
        <v>357</v>
      </c>
      <c r="AA20" s="3">
        <v>13.55</v>
      </c>
      <c r="AB20" s="52">
        <v>5286</v>
      </c>
      <c r="AC20" s="52">
        <v>197</v>
      </c>
      <c r="AD20" s="3">
        <v>70.349999999999994</v>
      </c>
      <c r="AE20" s="52">
        <v>30558</v>
      </c>
      <c r="AF20" s="52">
        <v>651</v>
      </c>
      <c r="AG20" s="3">
        <v>203.57</v>
      </c>
      <c r="AH20" s="52">
        <v>96578</v>
      </c>
      <c r="AI20" s="52">
        <v>1318</v>
      </c>
      <c r="AJ20" s="3">
        <v>301.12</v>
      </c>
      <c r="AK20" s="52">
        <v>150482</v>
      </c>
      <c r="AL20" s="52">
        <v>1560</v>
      </c>
      <c r="AM20" s="3">
        <v>852.61999999999989</v>
      </c>
      <c r="AN20" s="52">
        <v>444261</v>
      </c>
      <c r="AO20" s="52">
        <v>3741</v>
      </c>
      <c r="AP20" s="3">
        <v>968.05</v>
      </c>
      <c r="AQ20" s="52">
        <v>512158</v>
      </c>
      <c r="AR20" s="52">
        <v>2854</v>
      </c>
      <c r="AS20" s="3">
        <v>968.38</v>
      </c>
      <c r="AT20" s="52">
        <v>528872</v>
      </c>
      <c r="AU20" s="52">
        <v>2602</v>
      </c>
      <c r="AV20" s="3">
        <v>478.04</v>
      </c>
      <c r="AW20" s="52">
        <v>262449</v>
      </c>
      <c r="AX20" s="52">
        <v>735</v>
      </c>
      <c r="AY20" s="3">
        <v>129.78</v>
      </c>
      <c r="AZ20" s="52">
        <v>74018</v>
      </c>
      <c r="BA20" s="52">
        <v>229</v>
      </c>
      <c r="BB20" s="3">
        <v>46.35</v>
      </c>
      <c r="BC20" s="52">
        <v>26018</v>
      </c>
      <c r="BD20" s="52">
        <v>45</v>
      </c>
      <c r="BE20" s="3">
        <v>33.67</v>
      </c>
      <c r="BF20" s="52">
        <v>18167</v>
      </c>
      <c r="BG20" s="52">
        <v>19</v>
      </c>
      <c r="BH20" s="3">
        <v>5.87</v>
      </c>
      <c r="BI20" s="52">
        <v>3287</v>
      </c>
      <c r="BJ20" s="52">
        <v>3</v>
      </c>
      <c r="BK20" s="3">
        <v>25.74</v>
      </c>
      <c r="BL20" s="52">
        <v>13886</v>
      </c>
      <c r="BM20" s="52">
        <v>4</v>
      </c>
      <c r="BN20" s="3">
        <f t="shared" si="0"/>
        <v>4359.91</v>
      </c>
      <c r="BO20" s="52">
        <f t="shared" si="1"/>
        <v>2183014</v>
      </c>
      <c r="BP20" s="55">
        <f t="shared" si="2"/>
        <v>15565</v>
      </c>
      <c r="BQ20" s="56" t="s">
        <v>47</v>
      </c>
      <c r="BR20" s="56" t="s">
        <v>40</v>
      </c>
      <c r="BS20" s="15">
        <v>80.400000000000006</v>
      </c>
      <c r="BT20" s="16">
        <v>198.88</v>
      </c>
      <c r="BU20" s="15">
        <v>52.71</v>
      </c>
      <c r="BV20" s="12" t="s">
        <v>61</v>
      </c>
      <c r="BW20" s="30">
        <v>92.11</v>
      </c>
      <c r="BX20" s="36">
        <v>110328</v>
      </c>
      <c r="BY20" s="12" t="s">
        <v>67</v>
      </c>
      <c r="BZ20" s="22">
        <v>0</v>
      </c>
      <c r="CA20" s="22"/>
    </row>
    <row r="21" spans="1:79" ht="18" customHeight="1">
      <c r="A21" s="56"/>
      <c r="B21" s="56"/>
      <c r="C21" s="56"/>
      <c r="D21" s="56"/>
      <c r="E21" s="4" t="s">
        <v>29</v>
      </c>
      <c r="F21" s="3">
        <v>0</v>
      </c>
      <c r="G21" s="52">
        <v>0</v>
      </c>
      <c r="H21" s="52">
        <v>0</v>
      </c>
      <c r="I21" s="3">
        <v>4.07</v>
      </c>
      <c r="J21" s="52">
        <v>0</v>
      </c>
      <c r="K21" s="52">
        <v>0</v>
      </c>
      <c r="L21" s="3">
        <v>3.74</v>
      </c>
      <c r="M21" s="52">
        <v>115</v>
      </c>
      <c r="N21" s="52">
        <v>29</v>
      </c>
      <c r="O21" s="3">
        <v>23.42</v>
      </c>
      <c r="P21" s="52">
        <v>1957</v>
      </c>
      <c r="Q21" s="52">
        <v>259</v>
      </c>
      <c r="R21" s="3">
        <v>39.25</v>
      </c>
      <c r="S21" s="52">
        <v>6507</v>
      </c>
      <c r="T21" s="52">
        <v>451</v>
      </c>
      <c r="U21" s="3">
        <v>62.26</v>
      </c>
      <c r="V21" s="52">
        <v>13196</v>
      </c>
      <c r="W21" s="52">
        <v>750</v>
      </c>
      <c r="X21" s="3">
        <v>48.86</v>
      </c>
      <c r="Y21" s="52">
        <v>13115</v>
      </c>
      <c r="Z21" s="52">
        <v>608</v>
      </c>
      <c r="AA21" s="3">
        <v>43.76</v>
      </c>
      <c r="AB21" s="52">
        <v>14021</v>
      </c>
      <c r="AC21" s="52">
        <v>477</v>
      </c>
      <c r="AD21" s="3">
        <v>21.240000000000002</v>
      </c>
      <c r="AE21" s="52">
        <v>8348</v>
      </c>
      <c r="AF21" s="52">
        <v>213</v>
      </c>
      <c r="AG21" s="3">
        <v>43.03</v>
      </c>
      <c r="AH21" s="52">
        <v>17957</v>
      </c>
      <c r="AI21" s="52">
        <v>243</v>
      </c>
      <c r="AJ21" s="3">
        <v>128.07</v>
      </c>
      <c r="AK21" s="52">
        <v>57760</v>
      </c>
      <c r="AL21" s="52">
        <v>507</v>
      </c>
      <c r="AM21" s="3">
        <v>183.7</v>
      </c>
      <c r="AN21" s="52">
        <v>85029</v>
      </c>
      <c r="AO21" s="52">
        <v>623</v>
      </c>
      <c r="AP21" s="3">
        <v>213.70999999999998</v>
      </c>
      <c r="AQ21" s="52">
        <v>102512</v>
      </c>
      <c r="AR21" s="52">
        <v>459</v>
      </c>
      <c r="AS21" s="3">
        <v>116.63</v>
      </c>
      <c r="AT21" s="52">
        <v>56460</v>
      </c>
      <c r="AU21" s="52">
        <v>243</v>
      </c>
      <c r="AV21" s="3">
        <v>30.58</v>
      </c>
      <c r="AW21" s="52">
        <v>14839</v>
      </c>
      <c r="AX21" s="52">
        <v>41</v>
      </c>
      <c r="AY21" s="3">
        <v>6.1800000000000006</v>
      </c>
      <c r="AZ21" s="52">
        <v>3034</v>
      </c>
      <c r="BA21" s="52">
        <v>5</v>
      </c>
      <c r="BB21" s="3">
        <v>16.97</v>
      </c>
      <c r="BC21" s="52">
        <v>8427</v>
      </c>
      <c r="BD21" s="52">
        <v>14</v>
      </c>
      <c r="BE21" s="3">
        <v>13.48</v>
      </c>
      <c r="BF21" s="52">
        <v>6709</v>
      </c>
      <c r="BG21" s="52">
        <v>8</v>
      </c>
      <c r="BH21" s="3">
        <v>5.34</v>
      </c>
      <c r="BI21" s="52">
        <v>2612</v>
      </c>
      <c r="BJ21" s="52">
        <v>1</v>
      </c>
      <c r="BK21" s="3">
        <v>12.280000000000001</v>
      </c>
      <c r="BL21" s="52">
        <v>6072</v>
      </c>
      <c r="BM21" s="52">
        <v>1</v>
      </c>
      <c r="BN21" s="3">
        <f t="shared" si="0"/>
        <v>1016.5699999999999</v>
      </c>
      <c r="BO21" s="52">
        <f t="shared" si="1"/>
        <v>418670</v>
      </c>
      <c r="BP21" s="55">
        <f t="shared" si="2"/>
        <v>4932</v>
      </c>
      <c r="BQ21" s="56"/>
      <c r="BR21" s="56"/>
      <c r="BS21" s="17">
        <v>0</v>
      </c>
      <c r="BT21" s="18">
        <v>0</v>
      </c>
      <c r="BU21" s="17">
        <v>0</v>
      </c>
      <c r="BV21" s="13" t="s">
        <v>62</v>
      </c>
      <c r="BW21" s="31">
        <v>63.16</v>
      </c>
      <c r="BX21" s="37">
        <v>50528</v>
      </c>
      <c r="BY21" s="13" t="s">
        <v>68</v>
      </c>
      <c r="BZ21" s="23">
        <v>0</v>
      </c>
      <c r="CA21" s="23"/>
    </row>
    <row r="22" spans="1:79" ht="18" customHeight="1">
      <c r="A22" s="56"/>
      <c r="B22" s="56"/>
      <c r="C22" s="56"/>
      <c r="D22" s="56"/>
      <c r="E22" s="4" t="s">
        <v>30</v>
      </c>
      <c r="F22" s="3">
        <v>0</v>
      </c>
      <c r="G22" s="52">
        <v>0</v>
      </c>
      <c r="H22" s="52">
        <v>0</v>
      </c>
      <c r="I22" s="3">
        <v>0</v>
      </c>
      <c r="J22" s="52">
        <v>0</v>
      </c>
      <c r="K22" s="52">
        <v>0</v>
      </c>
      <c r="L22" s="3">
        <v>0</v>
      </c>
      <c r="M22" s="52">
        <v>0</v>
      </c>
      <c r="N22" s="52">
        <v>0</v>
      </c>
      <c r="O22" s="3">
        <v>0</v>
      </c>
      <c r="P22" s="52">
        <v>0</v>
      </c>
      <c r="Q22" s="52">
        <v>0</v>
      </c>
      <c r="R22" s="3">
        <v>0</v>
      </c>
      <c r="S22" s="52">
        <v>0</v>
      </c>
      <c r="T22" s="52">
        <v>0</v>
      </c>
      <c r="U22" s="3">
        <v>0</v>
      </c>
      <c r="V22" s="52">
        <v>0</v>
      </c>
      <c r="W22" s="52">
        <v>0</v>
      </c>
      <c r="X22" s="3">
        <v>0</v>
      </c>
      <c r="Y22" s="52">
        <v>0</v>
      </c>
      <c r="Z22" s="52">
        <v>0</v>
      </c>
      <c r="AA22" s="3">
        <v>0</v>
      </c>
      <c r="AB22" s="52">
        <v>0</v>
      </c>
      <c r="AC22" s="52">
        <v>0</v>
      </c>
      <c r="AD22" s="3">
        <v>0</v>
      </c>
      <c r="AE22" s="52">
        <v>0</v>
      </c>
      <c r="AF22" s="52">
        <v>0</v>
      </c>
      <c r="AG22" s="3">
        <v>0.05</v>
      </c>
      <c r="AH22" s="52">
        <v>12</v>
      </c>
      <c r="AI22" s="52">
        <v>0</v>
      </c>
      <c r="AJ22" s="3">
        <v>0</v>
      </c>
      <c r="AK22" s="52">
        <v>0</v>
      </c>
      <c r="AL22" s="52">
        <v>0</v>
      </c>
      <c r="AM22" s="3">
        <v>0.08</v>
      </c>
      <c r="AN22" s="52">
        <v>14</v>
      </c>
      <c r="AO22" s="52">
        <v>0</v>
      </c>
      <c r="AP22" s="3">
        <v>8.84</v>
      </c>
      <c r="AQ22" s="52">
        <v>2259</v>
      </c>
      <c r="AR22" s="52">
        <v>7</v>
      </c>
      <c r="AS22" s="3">
        <v>1.8399999999999999</v>
      </c>
      <c r="AT22" s="52">
        <v>487</v>
      </c>
      <c r="AU22" s="52">
        <v>0</v>
      </c>
      <c r="AV22" s="3">
        <v>1.0699999999999998</v>
      </c>
      <c r="AW22" s="52">
        <v>212</v>
      </c>
      <c r="AX22" s="52">
        <v>1</v>
      </c>
      <c r="AY22" s="3">
        <v>0</v>
      </c>
      <c r="AZ22" s="52">
        <v>0</v>
      </c>
      <c r="BA22" s="52">
        <v>0</v>
      </c>
      <c r="BB22" s="3">
        <v>0</v>
      </c>
      <c r="BC22" s="52">
        <v>0</v>
      </c>
      <c r="BD22" s="52">
        <v>0</v>
      </c>
      <c r="BE22" s="3">
        <v>0</v>
      </c>
      <c r="BF22" s="52">
        <v>0</v>
      </c>
      <c r="BG22" s="52">
        <v>0</v>
      </c>
      <c r="BH22" s="3">
        <v>0</v>
      </c>
      <c r="BI22" s="52">
        <v>0</v>
      </c>
      <c r="BJ22" s="52">
        <v>0</v>
      </c>
      <c r="BK22" s="3">
        <v>0</v>
      </c>
      <c r="BL22" s="52">
        <v>0</v>
      </c>
      <c r="BM22" s="52">
        <v>0</v>
      </c>
      <c r="BN22" s="3">
        <f t="shared" si="0"/>
        <v>11.88</v>
      </c>
      <c r="BO22" s="52">
        <f t="shared" si="1"/>
        <v>2984</v>
      </c>
      <c r="BP22" s="55">
        <f t="shared" si="2"/>
        <v>8</v>
      </c>
      <c r="BQ22" s="56"/>
      <c r="BR22" s="56"/>
      <c r="BS22" s="17">
        <v>0</v>
      </c>
      <c r="BT22" s="18">
        <v>0</v>
      </c>
      <c r="BU22" s="17">
        <v>0</v>
      </c>
      <c r="BV22" s="13" t="s">
        <v>63</v>
      </c>
      <c r="BW22" s="31">
        <v>28.490000000000002</v>
      </c>
      <c r="BX22" s="37">
        <v>17094</v>
      </c>
      <c r="BY22" s="13" t="s">
        <v>88</v>
      </c>
      <c r="BZ22" s="23">
        <v>0</v>
      </c>
      <c r="CA22" s="23"/>
    </row>
    <row r="23" spans="1:79" ht="18" customHeight="1">
      <c r="A23" s="56"/>
      <c r="B23" s="56"/>
      <c r="C23" s="56"/>
      <c r="D23" s="56"/>
      <c r="E23" s="4" t="s">
        <v>31</v>
      </c>
      <c r="F23" s="3">
        <v>0</v>
      </c>
      <c r="G23" s="52">
        <v>0</v>
      </c>
      <c r="H23" s="52">
        <v>0</v>
      </c>
      <c r="I23" s="3">
        <v>0</v>
      </c>
      <c r="J23" s="52">
        <v>0</v>
      </c>
      <c r="K23" s="52">
        <v>0</v>
      </c>
      <c r="L23" s="3">
        <v>0</v>
      </c>
      <c r="M23" s="52">
        <v>0</v>
      </c>
      <c r="N23" s="52">
        <v>0</v>
      </c>
      <c r="O23" s="3">
        <v>0</v>
      </c>
      <c r="P23" s="52">
        <v>0</v>
      </c>
      <c r="Q23" s="52">
        <v>0</v>
      </c>
      <c r="R23" s="3">
        <v>0</v>
      </c>
      <c r="S23" s="52">
        <v>0</v>
      </c>
      <c r="T23" s="52">
        <v>0</v>
      </c>
      <c r="U23" s="3">
        <v>0</v>
      </c>
      <c r="V23" s="52">
        <v>0</v>
      </c>
      <c r="W23" s="52">
        <v>0</v>
      </c>
      <c r="X23" s="3">
        <v>7.0000000000000007E-2</v>
      </c>
      <c r="Y23" s="52">
        <v>13</v>
      </c>
      <c r="Z23" s="52">
        <v>0</v>
      </c>
      <c r="AA23" s="3">
        <v>0</v>
      </c>
      <c r="AB23" s="52">
        <v>0</v>
      </c>
      <c r="AC23" s="52">
        <v>0</v>
      </c>
      <c r="AD23" s="3">
        <v>0</v>
      </c>
      <c r="AE23" s="52">
        <v>0</v>
      </c>
      <c r="AF23" s="52">
        <v>0</v>
      </c>
      <c r="AG23" s="3">
        <v>0</v>
      </c>
      <c r="AH23" s="52">
        <v>0</v>
      </c>
      <c r="AI23" s="52">
        <v>0</v>
      </c>
      <c r="AJ23" s="3">
        <v>0</v>
      </c>
      <c r="AK23" s="52">
        <v>0</v>
      </c>
      <c r="AL23" s="52">
        <v>0</v>
      </c>
      <c r="AM23" s="3">
        <v>0</v>
      </c>
      <c r="AN23" s="52">
        <v>0</v>
      </c>
      <c r="AO23" s="52">
        <v>0</v>
      </c>
      <c r="AP23" s="3">
        <v>0</v>
      </c>
      <c r="AQ23" s="52">
        <v>0</v>
      </c>
      <c r="AR23" s="52">
        <v>0</v>
      </c>
      <c r="AS23" s="3">
        <v>0</v>
      </c>
      <c r="AT23" s="52">
        <v>0</v>
      </c>
      <c r="AU23" s="52">
        <v>0</v>
      </c>
      <c r="AV23" s="3">
        <v>0</v>
      </c>
      <c r="AW23" s="52">
        <v>0</v>
      </c>
      <c r="AX23" s="52">
        <v>0</v>
      </c>
      <c r="AY23" s="3">
        <v>0</v>
      </c>
      <c r="AZ23" s="52">
        <v>0</v>
      </c>
      <c r="BA23" s="52">
        <v>0</v>
      </c>
      <c r="BB23" s="3">
        <v>0</v>
      </c>
      <c r="BC23" s="52">
        <v>0</v>
      </c>
      <c r="BD23" s="52">
        <v>0</v>
      </c>
      <c r="BE23" s="3">
        <v>0</v>
      </c>
      <c r="BF23" s="52">
        <v>0</v>
      </c>
      <c r="BG23" s="52">
        <v>0</v>
      </c>
      <c r="BH23" s="3">
        <v>0</v>
      </c>
      <c r="BI23" s="52">
        <v>0</v>
      </c>
      <c r="BJ23" s="52">
        <v>0</v>
      </c>
      <c r="BK23" s="3">
        <v>0</v>
      </c>
      <c r="BL23" s="52">
        <v>0</v>
      </c>
      <c r="BM23" s="52">
        <v>0</v>
      </c>
      <c r="BN23" s="3">
        <f t="shared" si="0"/>
        <v>7.0000000000000007E-2</v>
      </c>
      <c r="BO23" s="52">
        <f t="shared" si="1"/>
        <v>13</v>
      </c>
      <c r="BP23" s="55">
        <f t="shared" si="2"/>
        <v>0</v>
      </c>
      <c r="BQ23" s="56"/>
      <c r="BR23" s="56"/>
      <c r="BS23" s="17">
        <v>0</v>
      </c>
      <c r="BT23" s="18">
        <v>0</v>
      </c>
      <c r="BU23" s="17">
        <v>0</v>
      </c>
      <c r="BV23" s="13" t="s">
        <v>64</v>
      </c>
      <c r="BW23" s="31">
        <v>0.28000000000000003</v>
      </c>
      <c r="BX23" s="37">
        <v>140</v>
      </c>
      <c r="BY23" s="13" t="s">
        <v>70</v>
      </c>
      <c r="BZ23" s="23">
        <v>0</v>
      </c>
      <c r="CA23" s="23"/>
    </row>
    <row r="24" spans="1:79" ht="18" customHeight="1">
      <c r="A24" s="56"/>
      <c r="B24" s="56"/>
      <c r="C24" s="56"/>
      <c r="D24" s="56"/>
      <c r="E24" s="4" t="s">
        <v>32</v>
      </c>
      <c r="F24" s="3">
        <f t="shared" ref="F24:AK24" si="13">SUM(F20:F23)</f>
        <v>26.85</v>
      </c>
      <c r="G24" s="52">
        <f t="shared" si="13"/>
        <v>0</v>
      </c>
      <c r="H24" s="52">
        <f t="shared" si="13"/>
        <v>0</v>
      </c>
      <c r="I24" s="3">
        <f t="shared" si="13"/>
        <v>87.66</v>
      </c>
      <c r="J24" s="52">
        <f t="shared" si="13"/>
        <v>0</v>
      </c>
      <c r="K24" s="52">
        <f t="shared" si="13"/>
        <v>0</v>
      </c>
      <c r="L24" s="3">
        <f t="shared" si="13"/>
        <v>56.07</v>
      </c>
      <c r="M24" s="52">
        <f t="shared" si="13"/>
        <v>2097</v>
      </c>
      <c r="N24" s="52">
        <f t="shared" si="13"/>
        <v>433</v>
      </c>
      <c r="O24" s="3">
        <f t="shared" si="13"/>
        <v>77.319999999999993</v>
      </c>
      <c r="P24" s="52">
        <f t="shared" si="13"/>
        <v>6101</v>
      </c>
      <c r="Q24" s="52">
        <f t="shared" si="13"/>
        <v>796</v>
      </c>
      <c r="R24" s="3">
        <f t="shared" si="13"/>
        <v>47.25</v>
      </c>
      <c r="S24" s="52">
        <f t="shared" si="13"/>
        <v>7766</v>
      </c>
      <c r="T24" s="52">
        <f t="shared" si="13"/>
        <v>551</v>
      </c>
      <c r="U24" s="3">
        <f t="shared" si="13"/>
        <v>78.460000000000008</v>
      </c>
      <c r="V24" s="52">
        <f t="shared" si="13"/>
        <v>16152</v>
      </c>
      <c r="W24" s="52">
        <f t="shared" si="13"/>
        <v>959</v>
      </c>
      <c r="X24" s="3">
        <f t="shared" si="13"/>
        <v>70.88</v>
      </c>
      <c r="Y24" s="52">
        <f t="shared" si="13"/>
        <v>19781</v>
      </c>
      <c r="Z24" s="52">
        <f t="shared" si="13"/>
        <v>965</v>
      </c>
      <c r="AA24" s="3">
        <f t="shared" si="13"/>
        <v>57.31</v>
      </c>
      <c r="AB24" s="52">
        <f t="shared" si="13"/>
        <v>19307</v>
      </c>
      <c r="AC24" s="52">
        <f t="shared" si="13"/>
        <v>674</v>
      </c>
      <c r="AD24" s="3">
        <f t="shared" si="13"/>
        <v>91.59</v>
      </c>
      <c r="AE24" s="52">
        <f t="shared" si="13"/>
        <v>38906</v>
      </c>
      <c r="AF24" s="52">
        <f t="shared" si="13"/>
        <v>864</v>
      </c>
      <c r="AG24" s="3">
        <f t="shared" si="13"/>
        <v>246.65</v>
      </c>
      <c r="AH24" s="52">
        <f t="shared" si="13"/>
        <v>114547</v>
      </c>
      <c r="AI24" s="52">
        <f t="shared" si="13"/>
        <v>1561</v>
      </c>
      <c r="AJ24" s="3">
        <f t="shared" si="13"/>
        <v>429.19</v>
      </c>
      <c r="AK24" s="52">
        <f t="shared" si="13"/>
        <v>208242</v>
      </c>
      <c r="AL24" s="52">
        <f t="shared" ref="AL24:BM24" si="14">SUM(AL20:AL23)</f>
        <v>2067</v>
      </c>
      <c r="AM24" s="3">
        <f t="shared" si="14"/>
        <v>1036.3999999999999</v>
      </c>
      <c r="AN24" s="52">
        <f t="shared" si="14"/>
        <v>529304</v>
      </c>
      <c r="AO24" s="52">
        <f t="shared" si="14"/>
        <v>4364</v>
      </c>
      <c r="AP24" s="3">
        <f t="shared" si="14"/>
        <v>1190.5999999999999</v>
      </c>
      <c r="AQ24" s="52">
        <f t="shared" si="14"/>
        <v>616929</v>
      </c>
      <c r="AR24" s="52">
        <f t="shared" si="14"/>
        <v>3320</v>
      </c>
      <c r="AS24" s="3">
        <f t="shared" si="14"/>
        <v>1086.8499999999999</v>
      </c>
      <c r="AT24" s="52">
        <f t="shared" si="14"/>
        <v>585819</v>
      </c>
      <c r="AU24" s="52">
        <f t="shared" si="14"/>
        <v>2845</v>
      </c>
      <c r="AV24" s="3">
        <f t="shared" si="14"/>
        <v>509.69</v>
      </c>
      <c r="AW24" s="52">
        <f t="shared" si="14"/>
        <v>277500</v>
      </c>
      <c r="AX24" s="52">
        <f t="shared" si="14"/>
        <v>777</v>
      </c>
      <c r="AY24" s="3">
        <f t="shared" si="14"/>
        <v>135.96</v>
      </c>
      <c r="AZ24" s="52">
        <f t="shared" si="14"/>
        <v>77052</v>
      </c>
      <c r="BA24" s="52">
        <f t="shared" si="14"/>
        <v>234</v>
      </c>
      <c r="BB24" s="3">
        <f t="shared" si="14"/>
        <v>63.32</v>
      </c>
      <c r="BC24" s="52">
        <f t="shared" si="14"/>
        <v>34445</v>
      </c>
      <c r="BD24" s="52">
        <f t="shared" si="14"/>
        <v>59</v>
      </c>
      <c r="BE24" s="3">
        <f t="shared" si="14"/>
        <v>47.150000000000006</v>
      </c>
      <c r="BF24" s="52">
        <f t="shared" si="14"/>
        <v>24876</v>
      </c>
      <c r="BG24" s="52">
        <f t="shared" si="14"/>
        <v>27</v>
      </c>
      <c r="BH24" s="3">
        <f t="shared" si="14"/>
        <v>11.21</v>
      </c>
      <c r="BI24" s="52">
        <f t="shared" si="14"/>
        <v>5899</v>
      </c>
      <c r="BJ24" s="52">
        <f t="shared" si="14"/>
        <v>4</v>
      </c>
      <c r="BK24" s="3">
        <f t="shared" si="14"/>
        <v>38.019999999999996</v>
      </c>
      <c r="BL24" s="52">
        <f t="shared" si="14"/>
        <v>19958</v>
      </c>
      <c r="BM24" s="52">
        <f t="shared" si="14"/>
        <v>5</v>
      </c>
      <c r="BN24" s="3">
        <f t="shared" si="0"/>
        <v>5388.4299999999994</v>
      </c>
      <c r="BO24" s="52">
        <f t="shared" si="1"/>
        <v>2604681</v>
      </c>
      <c r="BP24" s="55">
        <f t="shared" si="2"/>
        <v>20505</v>
      </c>
      <c r="BQ24" s="56"/>
      <c r="BR24" s="56"/>
      <c r="BS24" s="17">
        <v>0</v>
      </c>
      <c r="BT24" s="18">
        <v>0</v>
      </c>
      <c r="BU24" s="17">
        <v>0</v>
      </c>
      <c r="BV24" s="13" t="s">
        <v>65</v>
      </c>
      <c r="BW24" s="31">
        <v>3.45</v>
      </c>
      <c r="BX24" s="37">
        <v>690</v>
      </c>
      <c r="BY24" s="13" t="s">
        <v>72</v>
      </c>
      <c r="BZ24" s="23">
        <v>0.14000000000000001</v>
      </c>
      <c r="CA24" s="23"/>
    </row>
    <row r="25" spans="1:79" ht="18" customHeight="1">
      <c r="A25" s="56"/>
      <c r="B25" s="56"/>
      <c r="C25" s="56"/>
      <c r="D25" s="57" t="s">
        <v>36</v>
      </c>
      <c r="E25" s="57"/>
      <c r="F25" s="3">
        <v>2.35</v>
      </c>
      <c r="G25" s="52">
        <v>0</v>
      </c>
      <c r="H25" s="52">
        <v>0</v>
      </c>
      <c r="I25" s="3">
        <v>2.9299999999999997</v>
      </c>
      <c r="J25" s="52">
        <v>93</v>
      </c>
      <c r="K25" s="52">
        <v>13</v>
      </c>
      <c r="L25" s="3">
        <v>11.83</v>
      </c>
      <c r="M25" s="52">
        <v>644</v>
      </c>
      <c r="N25" s="52">
        <v>61</v>
      </c>
      <c r="O25" s="3">
        <v>11.5</v>
      </c>
      <c r="P25" s="52">
        <v>1122</v>
      </c>
      <c r="Q25" s="52">
        <v>49</v>
      </c>
      <c r="R25" s="3">
        <v>12.35</v>
      </c>
      <c r="S25" s="52">
        <v>1289</v>
      </c>
      <c r="T25" s="52">
        <v>39</v>
      </c>
      <c r="U25" s="3">
        <v>2.6500000000000004</v>
      </c>
      <c r="V25" s="52">
        <v>354</v>
      </c>
      <c r="W25" s="52">
        <v>4</v>
      </c>
      <c r="X25" s="3">
        <v>6.2</v>
      </c>
      <c r="Y25" s="52">
        <v>908</v>
      </c>
      <c r="Z25" s="52">
        <v>3</v>
      </c>
      <c r="AA25" s="3">
        <v>8.379999999999999</v>
      </c>
      <c r="AB25" s="52">
        <v>1574</v>
      </c>
      <c r="AC25" s="52">
        <v>3</v>
      </c>
      <c r="AD25" s="3">
        <v>24.07</v>
      </c>
      <c r="AE25" s="52">
        <v>4018</v>
      </c>
      <c r="AF25" s="52">
        <v>17</v>
      </c>
      <c r="AG25" s="3">
        <v>5.84</v>
      </c>
      <c r="AH25" s="52">
        <v>1026</v>
      </c>
      <c r="AI25" s="52">
        <v>2</v>
      </c>
      <c r="AJ25" s="3">
        <v>18.27</v>
      </c>
      <c r="AK25" s="52">
        <v>3199</v>
      </c>
      <c r="AL25" s="52">
        <v>13</v>
      </c>
      <c r="AM25" s="3">
        <v>4.3</v>
      </c>
      <c r="AN25" s="52">
        <v>803</v>
      </c>
      <c r="AO25" s="52">
        <v>3</v>
      </c>
      <c r="AP25" s="3">
        <v>1.28</v>
      </c>
      <c r="AQ25" s="52">
        <v>237</v>
      </c>
      <c r="AR25" s="52">
        <v>0</v>
      </c>
      <c r="AS25" s="3">
        <v>7.0000000000000007E-2</v>
      </c>
      <c r="AT25" s="52">
        <v>9</v>
      </c>
      <c r="AU25" s="52">
        <v>0</v>
      </c>
      <c r="AV25" s="3">
        <v>0.4</v>
      </c>
      <c r="AW25" s="52">
        <v>65</v>
      </c>
      <c r="AX25" s="52">
        <v>0</v>
      </c>
      <c r="AY25" s="3">
        <v>0</v>
      </c>
      <c r="AZ25" s="52">
        <v>0</v>
      </c>
      <c r="BA25" s="52">
        <v>0</v>
      </c>
      <c r="BB25" s="3">
        <v>0</v>
      </c>
      <c r="BC25" s="52">
        <v>0</v>
      </c>
      <c r="BD25" s="52">
        <v>0</v>
      </c>
      <c r="BE25" s="3">
        <v>0</v>
      </c>
      <c r="BF25" s="52">
        <v>0</v>
      </c>
      <c r="BG25" s="52">
        <v>0</v>
      </c>
      <c r="BH25" s="3">
        <v>0</v>
      </c>
      <c r="BI25" s="52">
        <v>0</v>
      </c>
      <c r="BJ25" s="52">
        <v>0</v>
      </c>
      <c r="BK25" s="3">
        <v>0</v>
      </c>
      <c r="BL25" s="52">
        <v>0</v>
      </c>
      <c r="BM25" s="52">
        <v>0</v>
      </c>
      <c r="BN25" s="3">
        <f t="shared" si="0"/>
        <v>112.41999999999999</v>
      </c>
      <c r="BO25" s="52">
        <f t="shared" si="1"/>
        <v>15341</v>
      </c>
      <c r="BP25" s="55">
        <f t="shared" si="2"/>
        <v>207</v>
      </c>
      <c r="BQ25" s="56"/>
      <c r="BR25" s="56"/>
      <c r="BS25" s="17">
        <v>0</v>
      </c>
      <c r="BT25" s="18">
        <v>0</v>
      </c>
      <c r="BU25" s="17">
        <v>0</v>
      </c>
      <c r="BV25" s="13"/>
      <c r="BW25" s="31">
        <v>0</v>
      </c>
      <c r="BX25" s="37">
        <v>0</v>
      </c>
      <c r="BY25" s="13" t="s">
        <v>71</v>
      </c>
      <c r="BZ25" s="23">
        <v>0</v>
      </c>
      <c r="CA25" s="23"/>
    </row>
    <row r="26" spans="1:79" ht="18" customHeight="1">
      <c r="A26" s="56"/>
      <c r="B26" s="56"/>
      <c r="C26" s="56"/>
      <c r="D26" s="57" t="s">
        <v>37</v>
      </c>
      <c r="E26" s="57"/>
      <c r="F26" s="3">
        <f t="shared" ref="F26:AK26" si="15">SUM(F24:F25)</f>
        <v>29.200000000000003</v>
      </c>
      <c r="G26" s="52">
        <f t="shared" si="15"/>
        <v>0</v>
      </c>
      <c r="H26" s="52">
        <f t="shared" si="15"/>
        <v>0</v>
      </c>
      <c r="I26" s="3">
        <f t="shared" si="15"/>
        <v>90.59</v>
      </c>
      <c r="J26" s="52">
        <f t="shared" si="15"/>
        <v>93</v>
      </c>
      <c r="K26" s="52">
        <f t="shared" si="15"/>
        <v>13</v>
      </c>
      <c r="L26" s="3">
        <f t="shared" si="15"/>
        <v>67.900000000000006</v>
      </c>
      <c r="M26" s="52">
        <f t="shared" si="15"/>
        <v>2741</v>
      </c>
      <c r="N26" s="52">
        <f t="shared" si="15"/>
        <v>494</v>
      </c>
      <c r="O26" s="3">
        <f t="shared" si="15"/>
        <v>88.82</v>
      </c>
      <c r="P26" s="52">
        <f t="shared" si="15"/>
        <v>7223</v>
      </c>
      <c r="Q26" s="52">
        <f t="shared" si="15"/>
        <v>845</v>
      </c>
      <c r="R26" s="3">
        <f t="shared" si="15"/>
        <v>59.6</v>
      </c>
      <c r="S26" s="52">
        <f t="shared" si="15"/>
        <v>9055</v>
      </c>
      <c r="T26" s="52">
        <f t="shared" si="15"/>
        <v>590</v>
      </c>
      <c r="U26" s="3">
        <f t="shared" si="15"/>
        <v>81.110000000000014</v>
      </c>
      <c r="V26" s="52">
        <f t="shared" si="15"/>
        <v>16506</v>
      </c>
      <c r="W26" s="52">
        <f t="shared" si="15"/>
        <v>963</v>
      </c>
      <c r="X26" s="3">
        <f t="shared" si="15"/>
        <v>77.08</v>
      </c>
      <c r="Y26" s="52">
        <f t="shared" si="15"/>
        <v>20689</v>
      </c>
      <c r="Z26" s="52">
        <f t="shared" si="15"/>
        <v>968</v>
      </c>
      <c r="AA26" s="3">
        <f t="shared" si="15"/>
        <v>65.69</v>
      </c>
      <c r="AB26" s="52">
        <f t="shared" si="15"/>
        <v>20881</v>
      </c>
      <c r="AC26" s="52">
        <f t="shared" si="15"/>
        <v>677</v>
      </c>
      <c r="AD26" s="3">
        <f t="shared" si="15"/>
        <v>115.66</v>
      </c>
      <c r="AE26" s="52">
        <f t="shared" si="15"/>
        <v>42924</v>
      </c>
      <c r="AF26" s="52">
        <f t="shared" si="15"/>
        <v>881</v>
      </c>
      <c r="AG26" s="3">
        <f t="shared" si="15"/>
        <v>252.49</v>
      </c>
      <c r="AH26" s="52">
        <f t="shared" si="15"/>
        <v>115573</v>
      </c>
      <c r="AI26" s="52">
        <f t="shared" si="15"/>
        <v>1563</v>
      </c>
      <c r="AJ26" s="3">
        <f t="shared" si="15"/>
        <v>447.46</v>
      </c>
      <c r="AK26" s="52">
        <f t="shared" si="15"/>
        <v>211441</v>
      </c>
      <c r="AL26" s="52">
        <f t="shared" ref="AL26:BM26" si="16">SUM(AL24:AL25)</f>
        <v>2080</v>
      </c>
      <c r="AM26" s="3">
        <f t="shared" si="16"/>
        <v>1040.6999999999998</v>
      </c>
      <c r="AN26" s="52">
        <f t="shared" si="16"/>
        <v>530107</v>
      </c>
      <c r="AO26" s="52">
        <f t="shared" si="16"/>
        <v>4367</v>
      </c>
      <c r="AP26" s="3">
        <f t="shared" si="16"/>
        <v>1191.8799999999999</v>
      </c>
      <c r="AQ26" s="52">
        <f t="shared" si="16"/>
        <v>617166</v>
      </c>
      <c r="AR26" s="52">
        <f t="shared" si="16"/>
        <v>3320</v>
      </c>
      <c r="AS26" s="3">
        <f t="shared" si="16"/>
        <v>1086.9199999999998</v>
      </c>
      <c r="AT26" s="52">
        <f t="shared" si="16"/>
        <v>585828</v>
      </c>
      <c r="AU26" s="52">
        <f t="shared" si="16"/>
        <v>2845</v>
      </c>
      <c r="AV26" s="3">
        <f t="shared" si="16"/>
        <v>510.09</v>
      </c>
      <c r="AW26" s="52">
        <f t="shared" si="16"/>
        <v>277565</v>
      </c>
      <c r="AX26" s="52">
        <f t="shared" si="16"/>
        <v>777</v>
      </c>
      <c r="AY26" s="3">
        <f t="shared" si="16"/>
        <v>135.96</v>
      </c>
      <c r="AZ26" s="52">
        <f t="shared" si="16"/>
        <v>77052</v>
      </c>
      <c r="BA26" s="52">
        <f t="shared" si="16"/>
        <v>234</v>
      </c>
      <c r="BB26" s="3">
        <f t="shared" si="16"/>
        <v>63.32</v>
      </c>
      <c r="BC26" s="52">
        <f t="shared" si="16"/>
        <v>34445</v>
      </c>
      <c r="BD26" s="52">
        <f t="shared" si="16"/>
        <v>59</v>
      </c>
      <c r="BE26" s="3">
        <f t="shared" si="16"/>
        <v>47.150000000000006</v>
      </c>
      <c r="BF26" s="52">
        <f t="shared" si="16"/>
        <v>24876</v>
      </c>
      <c r="BG26" s="52">
        <f t="shared" si="16"/>
        <v>27</v>
      </c>
      <c r="BH26" s="3">
        <f t="shared" si="16"/>
        <v>11.21</v>
      </c>
      <c r="BI26" s="52">
        <f t="shared" si="16"/>
        <v>5899</v>
      </c>
      <c r="BJ26" s="52">
        <f t="shared" si="16"/>
        <v>4</v>
      </c>
      <c r="BK26" s="3">
        <f t="shared" si="16"/>
        <v>38.019999999999996</v>
      </c>
      <c r="BL26" s="52">
        <f t="shared" si="16"/>
        <v>19958</v>
      </c>
      <c r="BM26" s="52">
        <f t="shared" si="16"/>
        <v>5</v>
      </c>
      <c r="BN26" s="3">
        <f t="shared" si="0"/>
        <v>5500.8499999999995</v>
      </c>
      <c r="BO26" s="52">
        <f t="shared" si="1"/>
        <v>2620022</v>
      </c>
      <c r="BP26" s="55">
        <f t="shared" si="2"/>
        <v>20712</v>
      </c>
      <c r="BQ26" s="56"/>
      <c r="BR26" s="56"/>
      <c r="BS26" s="17">
        <v>0</v>
      </c>
      <c r="BT26" s="18">
        <v>0</v>
      </c>
      <c r="BU26" s="17">
        <v>0</v>
      </c>
      <c r="BV26" s="13"/>
      <c r="BW26" s="31">
        <v>0</v>
      </c>
      <c r="BX26" s="37">
        <v>0</v>
      </c>
      <c r="BY26" s="13"/>
      <c r="BZ26" s="23">
        <v>0</v>
      </c>
      <c r="CA26" s="23"/>
    </row>
    <row r="27" spans="1:79" ht="18" customHeight="1">
      <c r="A27" s="56"/>
      <c r="B27" s="56"/>
      <c r="C27" s="56" t="s">
        <v>41</v>
      </c>
      <c r="D27" s="57" t="s">
        <v>38</v>
      </c>
      <c r="E27" s="57"/>
      <c r="F27" s="3">
        <v>0</v>
      </c>
      <c r="G27" s="52">
        <v>0</v>
      </c>
      <c r="H27" s="52">
        <v>0</v>
      </c>
      <c r="I27" s="3">
        <v>0</v>
      </c>
      <c r="J27" s="52">
        <v>0</v>
      </c>
      <c r="K27" s="52">
        <v>0</v>
      </c>
      <c r="L27" s="3">
        <v>0</v>
      </c>
      <c r="M27" s="52">
        <v>0</v>
      </c>
      <c r="N27" s="52">
        <v>0</v>
      </c>
      <c r="O27" s="3">
        <v>0</v>
      </c>
      <c r="P27" s="52">
        <v>0</v>
      </c>
      <c r="Q27" s="52">
        <v>0</v>
      </c>
      <c r="R27" s="3">
        <v>0</v>
      </c>
      <c r="S27" s="52">
        <v>0</v>
      </c>
      <c r="T27" s="52">
        <v>0</v>
      </c>
      <c r="U27" s="3">
        <v>0</v>
      </c>
      <c r="V27" s="52">
        <v>0</v>
      </c>
      <c r="W27" s="52">
        <v>0</v>
      </c>
      <c r="X27" s="3">
        <v>0</v>
      </c>
      <c r="Y27" s="52">
        <v>0</v>
      </c>
      <c r="Z27" s="52">
        <v>0</v>
      </c>
      <c r="AA27" s="3">
        <v>0</v>
      </c>
      <c r="AB27" s="52">
        <v>0</v>
      </c>
      <c r="AC27" s="52">
        <v>0</v>
      </c>
      <c r="AD27" s="3">
        <v>0</v>
      </c>
      <c r="AE27" s="52">
        <v>0</v>
      </c>
      <c r="AF27" s="52">
        <v>0</v>
      </c>
      <c r="AG27" s="3">
        <v>0</v>
      </c>
      <c r="AH27" s="52">
        <v>0</v>
      </c>
      <c r="AI27" s="52">
        <v>0</v>
      </c>
      <c r="AJ27" s="3">
        <v>2.0099999999999998</v>
      </c>
      <c r="AK27" s="52">
        <v>505</v>
      </c>
      <c r="AL27" s="52">
        <v>4</v>
      </c>
      <c r="AM27" s="3">
        <v>1.33</v>
      </c>
      <c r="AN27" s="52">
        <v>308</v>
      </c>
      <c r="AO27" s="52">
        <v>1</v>
      </c>
      <c r="AP27" s="3">
        <v>2.2800000000000002</v>
      </c>
      <c r="AQ27" s="52">
        <v>459</v>
      </c>
      <c r="AR27" s="52">
        <v>0</v>
      </c>
      <c r="AS27" s="3">
        <v>4.25</v>
      </c>
      <c r="AT27" s="52">
        <v>1128</v>
      </c>
      <c r="AU27" s="52">
        <v>0</v>
      </c>
      <c r="AV27" s="3">
        <v>0.9</v>
      </c>
      <c r="AW27" s="52">
        <v>204</v>
      </c>
      <c r="AX27" s="52">
        <v>0</v>
      </c>
      <c r="AY27" s="3">
        <v>2.0099999999999998</v>
      </c>
      <c r="AZ27" s="52">
        <v>483</v>
      </c>
      <c r="BA27" s="52">
        <v>0</v>
      </c>
      <c r="BB27" s="3">
        <v>0.15</v>
      </c>
      <c r="BC27" s="52">
        <v>30</v>
      </c>
      <c r="BD27" s="52">
        <v>0</v>
      </c>
      <c r="BE27" s="3">
        <v>0</v>
      </c>
      <c r="BF27" s="52">
        <v>0</v>
      </c>
      <c r="BG27" s="52">
        <v>0</v>
      </c>
      <c r="BH27" s="3">
        <v>0</v>
      </c>
      <c r="BI27" s="52">
        <v>0</v>
      </c>
      <c r="BJ27" s="52">
        <v>0</v>
      </c>
      <c r="BK27" s="3">
        <v>0</v>
      </c>
      <c r="BL27" s="52">
        <v>0</v>
      </c>
      <c r="BM27" s="52">
        <v>0</v>
      </c>
      <c r="BN27" s="3">
        <f t="shared" si="0"/>
        <v>12.930000000000001</v>
      </c>
      <c r="BO27" s="52">
        <f t="shared" si="1"/>
        <v>3117</v>
      </c>
      <c r="BP27" s="55">
        <f t="shared" si="2"/>
        <v>5</v>
      </c>
      <c r="BQ27" s="56"/>
      <c r="BR27" s="56"/>
      <c r="BS27" s="17">
        <v>0</v>
      </c>
      <c r="BT27" s="18">
        <v>0</v>
      </c>
      <c r="BU27" s="17">
        <v>0</v>
      </c>
      <c r="BV27" s="13"/>
      <c r="BW27" s="31">
        <v>0</v>
      </c>
      <c r="BX27" s="37">
        <v>0</v>
      </c>
      <c r="BY27" s="13"/>
      <c r="BZ27" s="23">
        <v>0</v>
      </c>
      <c r="CA27" s="23"/>
    </row>
    <row r="28" spans="1:79" ht="18" customHeight="1">
      <c r="A28" s="56"/>
      <c r="B28" s="56"/>
      <c r="C28" s="56"/>
      <c r="D28" s="57" t="s">
        <v>34</v>
      </c>
      <c r="E28" s="4" t="s">
        <v>39</v>
      </c>
      <c r="F28" s="3">
        <v>0</v>
      </c>
      <c r="G28" s="52">
        <v>0</v>
      </c>
      <c r="H28" s="52">
        <v>0</v>
      </c>
      <c r="I28" s="3">
        <v>0</v>
      </c>
      <c r="J28" s="52">
        <v>0</v>
      </c>
      <c r="K28" s="52">
        <v>0</v>
      </c>
      <c r="L28" s="3">
        <v>0</v>
      </c>
      <c r="M28" s="52">
        <v>0</v>
      </c>
      <c r="N28" s="52">
        <v>0</v>
      </c>
      <c r="O28" s="3">
        <v>9.6999999999999993</v>
      </c>
      <c r="P28" s="52">
        <v>1008</v>
      </c>
      <c r="Q28" s="52">
        <v>29</v>
      </c>
      <c r="R28" s="3">
        <v>0.88</v>
      </c>
      <c r="S28" s="52">
        <v>113</v>
      </c>
      <c r="T28" s="52">
        <v>1</v>
      </c>
      <c r="U28" s="3">
        <v>0</v>
      </c>
      <c r="V28" s="52">
        <v>0</v>
      </c>
      <c r="W28" s="52">
        <v>0</v>
      </c>
      <c r="X28" s="3">
        <v>6.75</v>
      </c>
      <c r="Y28" s="52">
        <v>894</v>
      </c>
      <c r="Z28" s="52">
        <v>6</v>
      </c>
      <c r="AA28" s="3">
        <v>1.17</v>
      </c>
      <c r="AB28" s="52">
        <v>243</v>
      </c>
      <c r="AC28" s="52">
        <v>0</v>
      </c>
      <c r="AD28" s="3">
        <v>3.61</v>
      </c>
      <c r="AE28" s="52">
        <v>554</v>
      </c>
      <c r="AF28" s="52">
        <v>2</v>
      </c>
      <c r="AG28" s="3">
        <v>32.72</v>
      </c>
      <c r="AH28" s="52">
        <v>5100</v>
      </c>
      <c r="AI28" s="52">
        <v>20</v>
      </c>
      <c r="AJ28" s="3">
        <v>33.44</v>
      </c>
      <c r="AK28" s="52">
        <v>5116</v>
      </c>
      <c r="AL28" s="52">
        <v>17</v>
      </c>
      <c r="AM28" s="3">
        <v>18.100000000000001</v>
      </c>
      <c r="AN28" s="52">
        <v>3062</v>
      </c>
      <c r="AO28" s="52">
        <v>5</v>
      </c>
      <c r="AP28" s="3">
        <v>8.7100000000000009</v>
      </c>
      <c r="AQ28" s="52">
        <v>1395</v>
      </c>
      <c r="AR28" s="52">
        <v>3</v>
      </c>
      <c r="AS28" s="3">
        <v>3.7800000000000002</v>
      </c>
      <c r="AT28" s="52">
        <v>631</v>
      </c>
      <c r="AU28" s="52">
        <v>0</v>
      </c>
      <c r="AV28" s="3">
        <v>1.94</v>
      </c>
      <c r="AW28" s="52">
        <v>315</v>
      </c>
      <c r="AX28" s="52">
        <v>1</v>
      </c>
      <c r="AY28" s="3">
        <v>0.23</v>
      </c>
      <c r="AZ28" s="52">
        <v>30</v>
      </c>
      <c r="BA28" s="52">
        <v>0</v>
      </c>
      <c r="BB28" s="3">
        <v>0</v>
      </c>
      <c r="BC28" s="52">
        <v>0</v>
      </c>
      <c r="BD28" s="52">
        <v>0</v>
      </c>
      <c r="BE28" s="3">
        <v>0</v>
      </c>
      <c r="BF28" s="52">
        <v>0</v>
      </c>
      <c r="BG28" s="52">
        <v>0</v>
      </c>
      <c r="BH28" s="3">
        <v>0</v>
      </c>
      <c r="BI28" s="52">
        <v>0</v>
      </c>
      <c r="BJ28" s="52">
        <v>0</v>
      </c>
      <c r="BK28" s="3">
        <v>0</v>
      </c>
      <c r="BL28" s="52">
        <v>0</v>
      </c>
      <c r="BM28" s="52">
        <v>0</v>
      </c>
      <c r="BN28" s="3">
        <f t="shared" si="0"/>
        <v>121.03000000000002</v>
      </c>
      <c r="BO28" s="52">
        <f t="shared" si="1"/>
        <v>18461</v>
      </c>
      <c r="BP28" s="55">
        <f t="shared" si="2"/>
        <v>84</v>
      </c>
      <c r="BQ28" s="56"/>
      <c r="BR28" s="56"/>
      <c r="BS28" s="17">
        <v>0</v>
      </c>
      <c r="BT28" s="18">
        <v>0</v>
      </c>
      <c r="BU28" s="17">
        <v>0</v>
      </c>
      <c r="BV28" s="13"/>
      <c r="BW28" s="31">
        <v>0</v>
      </c>
      <c r="BX28" s="37">
        <v>0</v>
      </c>
      <c r="BY28" s="13"/>
      <c r="BZ28" s="23">
        <v>0</v>
      </c>
      <c r="CA28" s="23"/>
    </row>
    <row r="29" spans="1:79" ht="18" customHeight="1">
      <c r="A29" s="56"/>
      <c r="B29" s="56"/>
      <c r="C29" s="56"/>
      <c r="D29" s="57"/>
      <c r="E29" s="4" t="s">
        <v>34</v>
      </c>
      <c r="F29" s="3">
        <v>0.43</v>
      </c>
      <c r="G29" s="52">
        <v>0</v>
      </c>
      <c r="H29" s="52">
        <v>0</v>
      </c>
      <c r="I29" s="3">
        <v>3.12</v>
      </c>
      <c r="J29" s="52">
        <v>94</v>
      </c>
      <c r="K29" s="52">
        <v>16</v>
      </c>
      <c r="L29" s="3">
        <v>10.73</v>
      </c>
      <c r="M29" s="52">
        <v>438</v>
      </c>
      <c r="N29" s="52">
        <v>56</v>
      </c>
      <c r="O29" s="3">
        <v>23.4</v>
      </c>
      <c r="P29" s="52">
        <v>1818</v>
      </c>
      <c r="Q29" s="52">
        <v>98</v>
      </c>
      <c r="R29" s="3">
        <v>10.24</v>
      </c>
      <c r="S29" s="52">
        <v>950</v>
      </c>
      <c r="T29" s="52">
        <v>36</v>
      </c>
      <c r="U29" s="3">
        <v>3.08</v>
      </c>
      <c r="V29" s="52">
        <v>335</v>
      </c>
      <c r="W29" s="52">
        <v>8</v>
      </c>
      <c r="X29" s="3">
        <v>2.87</v>
      </c>
      <c r="Y29" s="52">
        <v>336</v>
      </c>
      <c r="Z29" s="52">
        <v>9</v>
      </c>
      <c r="AA29" s="3">
        <v>8.17</v>
      </c>
      <c r="AB29" s="52">
        <v>1083</v>
      </c>
      <c r="AC29" s="52">
        <v>17</v>
      </c>
      <c r="AD29" s="3">
        <v>4.9000000000000004</v>
      </c>
      <c r="AE29" s="52">
        <v>740</v>
      </c>
      <c r="AF29" s="52">
        <v>8</v>
      </c>
      <c r="AG29" s="3">
        <v>7.49</v>
      </c>
      <c r="AH29" s="52">
        <v>1073</v>
      </c>
      <c r="AI29" s="52">
        <v>5</v>
      </c>
      <c r="AJ29" s="3">
        <v>45.709999999999994</v>
      </c>
      <c r="AK29" s="52">
        <v>7015</v>
      </c>
      <c r="AL29" s="52">
        <v>33</v>
      </c>
      <c r="AM29" s="3">
        <v>103.27</v>
      </c>
      <c r="AN29" s="52">
        <v>15973</v>
      </c>
      <c r="AO29" s="52">
        <v>46</v>
      </c>
      <c r="AP29" s="3">
        <v>261.68</v>
      </c>
      <c r="AQ29" s="52">
        <v>41516</v>
      </c>
      <c r="AR29" s="52">
        <v>92</v>
      </c>
      <c r="AS29" s="3">
        <v>355.03</v>
      </c>
      <c r="AT29" s="52">
        <v>57864</v>
      </c>
      <c r="AU29" s="52">
        <v>67</v>
      </c>
      <c r="AV29" s="3">
        <v>334.4</v>
      </c>
      <c r="AW29" s="52">
        <v>57208</v>
      </c>
      <c r="AX29" s="52">
        <v>35</v>
      </c>
      <c r="AY29" s="3">
        <v>323.09000000000003</v>
      </c>
      <c r="AZ29" s="52">
        <v>47435</v>
      </c>
      <c r="BA29" s="52">
        <v>31</v>
      </c>
      <c r="BB29" s="3">
        <v>105.46</v>
      </c>
      <c r="BC29" s="52">
        <v>17298</v>
      </c>
      <c r="BD29" s="52">
        <v>8</v>
      </c>
      <c r="BE29" s="3">
        <v>158.20000000000002</v>
      </c>
      <c r="BF29" s="52">
        <v>25734</v>
      </c>
      <c r="BG29" s="52">
        <v>10</v>
      </c>
      <c r="BH29" s="3">
        <v>63.97</v>
      </c>
      <c r="BI29" s="52">
        <v>10566</v>
      </c>
      <c r="BJ29" s="52">
        <v>1</v>
      </c>
      <c r="BK29" s="3">
        <v>37.81</v>
      </c>
      <c r="BL29" s="52">
        <v>6370</v>
      </c>
      <c r="BM29" s="52">
        <v>1</v>
      </c>
      <c r="BN29" s="3">
        <f t="shared" si="0"/>
        <v>1863.0500000000002</v>
      </c>
      <c r="BO29" s="52">
        <f t="shared" si="1"/>
        <v>293846</v>
      </c>
      <c r="BP29" s="55">
        <f t="shared" si="2"/>
        <v>577</v>
      </c>
      <c r="BQ29" s="56"/>
      <c r="BR29" s="56"/>
      <c r="BS29" s="17">
        <v>0</v>
      </c>
      <c r="BT29" s="18">
        <v>0</v>
      </c>
      <c r="BU29" s="17">
        <v>0</v>
      </c>
      <c r="BV29" s="13"/>
      <c r="BW29" s="31">
        <v>0</v>
      </c>
      <c r="BX29" s="37">
        <v>0</v>
      </c>
      <c r="BY29" s="13"/>
      <c r="BZ29" s="23">
        <v>0</v>
      </c>
      <c r="CA29" s="23"/>
    </row>
    <row r="30" spans="1:79" ht="18" customHeight="1">
      <c r="A30" s="56"/>
      <c r="B30" s="56"/>
      <c r="C30" s="56"/>
      <c r="D30" s="57"/>
      <c r="E30" s="4" t="s">
        <v>31</v>
      </c>
      <c r="F30" s="3">
        <v>0</v>
      </c>
      <c r="G30" s="52">
        <v>0</v>
      </c>
      <c r="H30" s="52">
        <v>0</v>
      </c>
      <c r="I30" s="3">
        <v>4.0199999999999996</v>
      </c>
      <c r="J30" s="52">
        <v>100</v>
      </c>
      <c r="K30" s="52">
        <v>20</v>
      </c>
      <c r="L30" s="3">
        <v>0</v>
      </c>
      <c r="M30" s="52">
        <v>0</v>
      </c>
      <c r="N30" s="52">
        <v>0</v>
      </c>
      <c r="O30" s="3">
        <v>0</v>
      </c>
      <c r="P30" s="52">
        <v>0</v>
      </c>
      <c r="Q30" s="52">
        <v>0</v>
      </c>
      <c r="R30" s="3">
        <v>0</v>
      </c>
      <c r="S30" s="52">
        <v>0</v>
      </c>
      <c r="T30" s="52">
        <v>0</v>
      </c>
      <c r="U30" s="3">
        <v>0</v>
      </c>
      <c r="V30" s="52">
        <v>0</v>
      </c>
      <c r="W30" s="52">
        <v>0</v>
      </c>
      <c r="X30" s="3">
        <v>0</v>
      </c>
      <c r="Y30" s="52">
        <v>0</v>
      </c>
      <c r="Z30" s="52">
        <v>0</v>
      </c>
      <c r="AA30" s="3">
        <v>0</v>
      </c>
      <c r="AB30" s="52">
        <v>0</v>
      </c>
      <c r="AC30" s="52">
        <v>0</v>
      </c>
      <c r="AD30" s="3">
        <v>0.13</v>
      </c>
      <c r="AE30" s="52">
        <v>19</v>
      </c>
      <c r="AF30" s="52">
        <v>0</v>
      </c>
      <c r="AG30" s="3">
        <v>0</v>
      </c>
      <c r="AH30" s="52">
        <v>0</v>
      </c>
      <c r="AI30" s="52">
        <v>0</v>
      </c>
      <c r="AJ30" s="3">
        <v>0</v>
      </c>
      <c r="AK30" s="52">
        <v>0</v>
      </c>
      <c r="AL30" s="52">
        <v>0</v>
      </c>
      <c r="AM30" s="3">
        <v>0</v>
      </c>
      <c r="AN30" s="52">
        <v>0</v>
      </c>
      <c r="AO30" s="52">
        <v>0</v>
      </c>
      <c r="AP30" s="3">
        <v>0.17</v>
      </c>
      <c r="AQ30" s="52">
        <v>28</v>
      </c>
      <c r="AR30" s="52">
        <v>0</v>
      </c>
      <c r="AS30" s="3">
        <v>0.05</v>
      </c>
      <c r="AT30" s="52">
        <v>9</v>
      </c>
      <c r="AU30" s="52">
        <v>0</v>
      </c>
      <c r="AV30" s="3">
        <v>0</v>
      </c>
      <c r="AW30" s="52">
        <v>0</v>
      </c>
      <c r="AX30" s="52">
        <v>0</v>
      </c>
      <c r="AY30" s="3">
        <v>0</v>
      </c>
      <c r="AZ30" s="52">
        <v>0</v>
      </c>
      <c r="BA30" s="52">
        <v>0</v>
      </c>
      <c r="BB30" s="3">
        <v>5.45</v>
      </c>
      <c r="BC30" s="52">
        <v>921</v>
      </c>
      <c r="BD30" s="52">
        <v>6</v>
      </c>
      <c r="BE30" s="3">
        <v>0</v>
      </c>
      <c r="BF30" s="52">
        <v>0</v>
      </c>
      <c r="BG30" s="52">
        <v>0</v>
      </c>
      <c r="BH30" s="3">
        <v>0</v>
      </c>
      <c r="BI30" s="52">
        <v>0</v>
      </c>
      <c r="BJ30" s="52">
        <v>0</v>
      </c>
      <c r="BK30" s="3">
        <v>3.6</v>
      </c>
      <c r="BL30" s="52">
        <v>620</v>
      </c>
      <c r="BM30" s="52">
        <v>4</v>
      </c>
      <c r="BN30" s="3">
        <f t="shared" si="0"/>
        <v>13.42</v>
      </c>
      <c r="BO30" s="52">
        <f t="shared" si="1"/>
        <v>1697</v>
      </c>
      <c r="BP30" s="55">
        <f t="shared" si="2"/>
        <v>30</v>
      </c>
      <c r="BQ30" s="56"/>
      <c r="BR30" s="56"/>
      <c r="BS30" s="17">
        <v>0</v>
      </c>
      <c r="BT30" s="18">
        <v>0</v>
      </c>
      <c r="BU30" s="17">
        <v>0</v>
      </c>
      <c r="BV30" s="13"/>
      <c r="BW30" s="31">
        <v>0</v>
      </c>
      <c r="BX30" s="37">
        <v>0</v>
      </c>
      <c r="BY30" s="13"/>
      <c r="BZ30" s="23">
        <v>0</v>
      </c>
      <c r="CA30" s="23"/>
    </row>
    <row r="31" spans="1:79" ht="18" customHeight="1">
      <c r="A31" s="56"/>
      <c r="B31" s="56"/>
      <c r="C31" s="56"/>
      <c r="D31" s="57"/>
      <c r="E31" s="4" t="s">
        <v>32</v>
      </c>
      <c r="F31" s="3">
        <f t="shared" ref="F31:AK31" si="17">SUM(F28:F30)</f>
        <v>0.43</v>
      </c>
      <c r="G31" s="52">
        <f t="shared" si="17"/>
        <v>0</v>
      </c>
      <c r="H31" s="52">
        <f t="shared" si="17"/>
        <v>0</v>
      </c>
      <c r="I31" s="3">
        <f t="shared" si="17"/>
        <v>7.14</v>
      </c>
      <c r="J31" s="52">
        <f t="shared" si="17"/>
        <v>194</v>
      </c>
      <c r="K31" s="52">
        <f t="shared" si="17"/>
        <v>36</v>
      </c>
      <c r="L31" s="3">
        <f t="shared" si="17"/>
        <v>10.73</v>
      </c>
      <c r="M31" s="52">
        <f t="shared" si="17"/>
        <v>438</v>
      </c>
      <c r="N31" s="52">
        <f t="shared" si="17"/>
        <v>56</v>
      </c>
      <c r="O31" s="3">
        <f t="shared" si="17"/>
        <v>33.099999999999994</v>
      </c>
      <c r="P31" s="52">
        <f t="shared" si="17"/>
        <v>2826</v>
      </c>
      <c r="Q31" s="52">
        <f t="shared" si="17"/>
        <v>127</v>
      </c>
      <c r="R31" s="3">
        <f t="shared" si="17"/>
        <v>11.120000000000001</v>
      </c>
      <c r="S31" s="52">
        <f t="shared" si="17"/>
        <v>1063</v>
      </c>
      <c r="T31" s="52">
        <f t="shared" si="17"/>
        <v>37</v>
      </c>
      <c r="U31" s="3">
        <f t="shared" si="17"/>
        <v>3.08</v>
      </c>
      <c r="V31" s="52">
        <f t="shared" si="17"/>
        <v>335</v>
      </c>
      <c r="W31" s="52">
        <f t="shared" si="17"/>
        <v>8</v>
      </c>
      <c r="X31" s="3">
        <f t="shared" si="17"/>
        <v>9.620000000000001</v>
      </c>
      <c r="Y31" s="52">
        <f t="shared" si="17"/>
        <v>1230</v>
      </c>
      <c r="Z31" s="52">
        <f t="shared" si="17"/>
        <v>15</v>
      </c>
      <c r="AA31" s="3">
        <f t="shared" si="17"/>
        <v>9.34</v>
      </c>
      <c r="AB31" s="52">
        <f t="shared" si="17"/>
        <v>1326</v>
      </c>
      <c r="AC31" s="52">
        <f t="shared" si="17"/>
        <v>17</v>
      </c>
      <c r="AD31" s="3">
        <f t="shared" si="17"/>
        <v>8.64</v>
      </c>
      <c r="AE31" s="52">
        <f t="shared" si="17"/>
        <v>1313</v>
      </c>
      <c r="AF31" s="52">
        <f t="shared" si="17"/>
        <v>10</v>
      </c>
      <c r="AG31" s="3">
        <f t="shared" si="17"/>
        <v>40.21</v>
      </c>
      <c r="AH31" s="52">
        <f t="shared" si="17"/>
        <v>6173</v>
      </c>
      <c r="AI31" s="52">
        <f t="shared" si="17"/>
        <v>25</v>
      </c>
      <c r="AJ31" s="3">
        <f t="shared" si="17"/>
        <v>79.149999999999991</v>
      </c>
      <c r="AK31" s="52">
        <f t="shared" si="17"/>
        <v>12131</v>
      </c>
      <c r="AL31" s="52">
        <f t="shared" ref="AL31:BM31" si="18">SUM(AL28:AL30)</f>
        <v>50</v>
      </c>
      <c r="AM31" s="3">
        <f t="shared" si="18"/>
        <v>121.37</v>
      </c>
      <c r="AN31" s="52">
        <f t="shared" si="18"/>
        <v>19035</v>
      </c>
      <c r="AO31" s="52">
        <f t="shared" si="18"/>
        <v>51</v>
      </c>
      <c r="AP31" s="3">
        <f t="shared" si="18"/>
        <v>270.56</v>
      </c>
      <c r="AQ31" s="52">
        <f t="shared" si="18"/>
        <v>42939</v>
      </c>
      <c r="AR31" s="52">
        <f t="shared" si="18"/>
        <v>95</v>
      </c>
      <c r="AS31" s="3">
        <f t="shared" si="18"/>
        <v>358.85999999999996</v>
      </c>
      <c r="AT31" s="52">
        <f t="shared" si="18"/>
        <v>58504</v>
      </c>
      <c r="AU31" s="52">
        <f t="shared" si="18"/>
        <v>67</v>
      </c>
      <c r="AV31" s="3">
        <f t="shared" si="18"/>
        <v>336.34</v>
      </c>
      <c r="AW31" s="52">
        <f t="shared" si="18"/>
        <v>57523</v>
      </c>
      <c r="AX31" s="52">
        <f t="shared" si="18"/>
        <v>36</v>
      </c>
      <c r="AY31" s="3">
        <f t="shared" si="18"/>
        <v>323.32000000000005</v>
      </c>
      <c r="AZ31" s="52">
        <f t="shared" si="18"/>
        <v>47465</v>
      </c>
      <c r="BA31" s="52">
        <f t="shared" si="18"/>
        <v>31</v>
      </c>
      <c r="BB31" s="3">
        <f t="shared" si="18"/>
        <v>110.91</v>
      </c>
      <c r="BC31" s="52">
        <f t="shared" si="18"/>
        <v>18219</v>
      </c>
      <c r="BD31" s="52">
        <f t="shared" si="18"/>
        <v>14</v>
      </c>
      <c r="BE31" s="3">
        <f t="shared" si="18"/>
        <v>158.20000000000002</v>
      </c>
      <c r="BF31" s="52">
        <f t="shared" si="18"/>
        <v>25734</v>
      </c>
      <c r="BG31" s="52">
        <f t="shared" si="18"/>
        <v>10</v>
      </c>
      <c r="BH31" s="3">
        <f t="shared" si="18"/>
        <v>63.97</v>
      </c>
      <c r="BI31" s="52">
        <f t="shared" si="18"/>
        <v>10566</v>
      </c>
      <c r="BJ31" s="52">
        <f t="shared" si="18"/>
        <v>1</v>
      </c>
      <c r="BK31" s="3">
        <f t="shared" si="18"/>
        <v>41.410000000000004</v>
      </c>
      <c r="BL31" s="52">
        <f t="shared" si="18"/>
        <v>6990</v>
      </c>
      <c r="BM31" s="52">
        <f t="shared" si="18"/>
        <v>5</v>
      </c>
      <c r="BN31" s="3">
        <f t="shared" si="0"/>
        <v>1997.5</v>
      </c>
      <c r="BO31" s="52">
        <f t="shared" si="1"/>
        <v>314004</v>
      </c>
      <c r="BP31" s="55">
        <f t="shared" si="2"/>
        <v>691</v>
      </c>
      <c r="BQ31" s="56"/>
      <c r="BR31" s="56"/>
      <c r="BS31" s="17">
        <v>0</v>
      </c>
      <c r="BT31" s="18">
        <v>0</v>
      </c>
      <c r="BU31" s="17">
        <v>0</v>
      </c>
      <c r="BV31" s="13"/>
      <c r="BW31" s="31">
        <v>0</v>
      </c>
      <c r="BX31" s="37">
        <v>0</v>
      </c>
      <c r="BY31" s="13"/>
      <c r="BZ31" s="23">
        <v>0</v>
      </c>
      <c r="CA31" s="23"/>
    </row>
    <row r="32" spans="1:79" ht="18" customHeight="1">
      <c r="A32" s="56"/>
      <c r="B32" s="56"/>
      <c r="C32" s="56"/>
      <c r="D32" s="57" t="s">
        <v>37</v>
      </c>
      <c r="E32" s="57"/>
      <c r="F32" s="3">
        <f t="shared" ref="F32:AK32" si="19">SUM(F27,F31)</f>
        <v>0.43</v>
      </c>
      <c r="G32" s="52">
        <f t="shared" si="19"/>
        <v>0</v>
      </c>
      <c r="H32" s="52">
        <f t="shared" si="19"/>
        <v>0</v>
      </c>
      <c r="I32" s="3">
        <f t="shared" si="19"/>
        <v>7.14</v>
      </c>
      <c r="J32" s="52">
        <f t="shared" si="19"/>
        <v>194</v>
      </c>
      <c r="K32" s="52">
        <f t="shared" si="19"/>
        <v>36</v>
      </c>
      <c r="L32" s="3">
        <f t="shared" si="19"/>
        <v>10.73</v>
      </c>
      <c r="M32" s="52">
        <f t="shared" si="19"/>
        <v>438</v>
      </c>
      <c r="N32" s="52">
        <f t="shared" si="19"/>
        <v>56</v>
      </c>
      <c r="O32" s="3">
        <f t="shared" si="19"/>
        <v>33.099999999999994</v>
      </c>
      <c r="P32" s="52">
        <f t="shared" si="19"/>
        <v>2826</v>
      </c>
      <c r="Q32" s="52">
        <f t="shared" si="19"/>
        <v>127</v>
      </c>
      <c r="R32" s="3">
        <f t="shared" si="19"/>
        <v>11.120000000000001</v>
      </c>
      <c r="S32" s="52">
        <f t="shared" si="19"/>
        <v>1063</v>
      </c>
      <c r="T32" s="52">
        <f t="shared" si="19"/>
        <v>37</v>
      </c>
      <c r="U32" s="3">
        <f t="shared" si="19"/>
        <v>3.08</v>
      </c>
      <c r="V32" s="52">
        <f t="shared" si="19"/>
        <v>335</v>
      </c>
      <c r="W32" s="52">
        <f t="shared" si="19"/>
        <v>8</v>
      </c>
      <c r="X32" s="3">
        <f t="shared" si="19"/>
        <v>9.620000000000001</v>
      </c>
      <c r="Y32" s="52">
        <f t="shared" si="19"/>
        <v>1230</v>
      </c>
      <c r="Z32" s="52">
        <f t="shared" si="19"/>
        <v>15</v>
      </c>
      <c r="AA32" s="3">
        <f t="shared" si="19"/>
        <v>9.34</v>
      </c>
      <c r="AB32" s="52">
        <f t="shared" si="19"/>
        <v>1326</v>
      </c>
      <c r="AC32" s="52">
        <f t="shared" si="19"/>
        <v>17</v>
      </c>
      <c r="AD32" s="3">
        <f t="shared" si="19"/>
        <v>8.64</v>
      </c>
      <c r="AE32" s="52">
        <f t="shared" si="19"/>
        <v>1313</v>
      </c>
      <c r="AF32" s="52">
        <f t="shared" si="19"/>
        <v>10</v>
      </c>
      <c r="AG32" s="3">
        <f t="shared" si="19"/>
        <v>40.21</v>
      </c>
      <c r="AH32" s="52">
        <f t="shared" si="19"/>
        <v>6173</v>
      </c>
      <c r="AI32" s="52">
        <f t="shared" si="19"/>
        <v>25</v>
      </c>
      <c r="AJ32" s="3">
        <f t="shared" si="19"/>
        <v>81.16</v>
      </c>
      <c r="AK32" s="52">
        <f t="shared" si="19"/>
        <v>12636</v>
      </c>
      <c r="AL32" s="52">
        <f t="shared" ref="AL32:BM32" si="20">SUM(AL27,AL31)</f>
        <v>54</v>
      </c>
      <c r="AM32" s="3">
        <f t="shared" si="20"/>
        <v>122.7</v>
      </c>
      <c r="AN32" s="52">
        <f t="shared" si="20"/>
        <v>19343</v>
      </c>
      <c r="AO32" s="52">
        <f t="shared" si="20"/>
        <v>52</v>
      </c>
      <c r="AP32" s="3">
        <f t="shared" si="20"/>
        <v>272.83999999999997</v>
      </c>
      <c r="AQ32" s="52">
        <f t="shared" si="20"/>
        <v>43398</v>
      </c>
      <c r="AR32" s="52">
        <f t="shared" si="20"/>
        <v>95</v>
      </c>
      <c r="AS32" s="3">
        <f t="shared" si="20"/>
        <v>363.10999999999996</v>
      </c>
      <c r="AT32" s="52">
        <f t="shared" si="20"/>
        <v>59632</v>
      </c>
      <c r="AU32" s="52">
        <f t="shared" si="20"/>
        <v>67</v>
      </c>
      <c r="AV32" s="3">
        <f t="shared" si="20"/>
        <v>337.23999999999995</v>
      </c>
      <c r="AW32" s="52">
        <f t="shared" si="20"/>
        <v>57727</v>
      </c>
      <c r="AX32" s="52">
        <f t="shared" si="20"/>
        <v>36</v>
      </c>
      <c r="AY32" s="3">
        <f t="shared" si="20"/>
        <v>325.33000000000004</v>
      </c>
      <c r="AZ32" s="52">
        <f t="shared" si="20"/>
        <v>47948</v>
      </c>
      <c r="BA32" s="52">
        <f t="shared" si="20"/>
        <v>31</v>
      </c>
      <c r="BB32" s="3">
        <f t="shared" si="20"/>
        <v>111.06</v>
      </c>
      <c r="BC32" s="52">
        <f t="shared" si="20"/>
        <v>18249</v>
      </c>
      <c r="BD32" s="52">
        <f t="shared" si="20"/>
        <v>14</v>
      </c>
      <c r="BE32" s="3">
        <f t="shared" si="20"/>
        <v>158.20000000000002</v>
      </c>
      <c r="BF32" s="52">
        <f t="shared" si="20"/>
        <v>25734</v>
      </c>
      <c r="BG32" s="52">
        <f t="shared" si="20"/>
        <v>10</v>
      </c>
      <c r="BH32" s="3">
        <f t="shared" si="20"/>
        <v>63.97</v>
      </c>
      <c r="BI32" s="52">
        <f t="shared" si="20"/>
        <v>10566</v>
      </c>
      <c r="BJ32" s="52">
        <f t="shared" si="20"/>
        <v>1</v>
      </c>
      <c r="BK32" s="3">
        <f t="shared" si="20"/>
        <v>41.410000000000004</v>
      </c>
      <c r="BL32" s="52">
        <f t="shared" si="20"/>
        <v>6990</v>
      </c>
      <c r="BM32" s="52">
        <f t="shared" si="20"/>
        <v>5</v>
      </c>
      <c r="BN32" s="3">
        <f t="shared" si="0"/>
        <v>2010.43</v>
      </c>
      <c r="BO32" s="52">
        <f t="shared" si="1"/>
        <v>317121</v>
      </c>
      <c r="BP32" s="55">
        <f t="shared" si="2"/>
        <v>696</v>
      </c>
      <c r="BQ32" s="56"/>
      <c r="BR32" s="56"/>
      <c r="BS32" s="20">
        <v>0</v>
      </c>
      <c r="BT32" s="21">
        <v>0</v>
      </c>
      <c r="BU32" s="17">
        <v>0</v>
      </c>
      <c r="BV32" s="14"/>
      <c r="BW32" s="32">
        <v>0</v>
      </c>
      <c r="BX32" s="38">
        <v>0</v>
      </c>
      <c r="BY32" s="14"/>
      <c r="BZ32" s="24">
        <v>0</v>
      </c>
      <c r="CA32" s="24"/>
    </row>
    <row r="33" spans="1:79" ht="18" customHeight="1">
      <c r="A33" s="56"/>
      <c r="B33" s="56"/>
      <c r="C33" s="58" t="s">
        <v>45</v>
      </c>
      <c r="D33" s="58"/>
      <c r="E33" s="58"/>
      <c r="F33" s="3">
        <f t="shared" ref="F33:AK33" si="21">SUM(F32,F26)</f>
        <v>29.630000000000003</v>
      </c>
      <c r="G33" s="52">
        <f t="shared" si="21"/>
        <v>0</v>
      </c>
      <c r="H33" s="52">
        <f t="shared" si="21"/>
        <v>0</v>
      </c>
      <c r="I33" s="3">
        <f t="shared" si="21"/>
        <v>97.73</v>
      </c>
      <c r="J33" s="52">
        <f t="shared" si="21"/>
        <v>287</v>
      </c>
      <c r="K33" s="52">
        <f t="shared" si="21"/>
        <v>49</v>
      </c>
      <c r="L33" s="3">
        <f t="shared" si="21"/>
        <v>78.63000000000001</v>
      </c>
      <c r="M33" s="52">
        <f t="shared" si="21"/>
        <v>3179</v>
      </c>
      <c r="N33" s="52">
        <f t="shared" si="21"/>
        <v>550</v>
      </c>
      <c r="O33" s="3">
        <f t="shared" si="21"/>
        <v>121.91999999999999</v>
      </c>
      <c r="P33" s="52">
        <f t="shared" si="21"/>
        <v>10049</v>
      </c>
      <c r="Q33" s="52">
        <f t="shared" si="21"/>
        <v>972</v>
      </c>
      <c r="R33" s="3">
        <f t="shared" si="21"/>
        <v>70.72</v>
      </c>
      <c r="S33" s="52">
        <f t="shared" si="21"/>
        <v>10118</v>
      </c>
      <c r="T33" s="52">
        <f t="shared" si="21"/>
        <v>627</v>
      </c>
      <c r="U33" s="3">
        <f t="shared" si="21"/>
        <v>84.190000000000012</v>
      </c>
      <c r="V33" s="52">
        <f t="shared" si="21"/>
        <v>16841</v>
      </c>
      <c r="W33" s="52">
        <f t="shared" si="21"/>
        <v>971</v>
      </c>
      <c r="X33" s="3">
        <f t="shared" si="21"/>
        <v>86.7</v>
      </c>
      <c r="Y33" s="52">
        <f t="shared" si="21"/>
        <v>21919</v>
      </c>
      <c r="Z33" s="52">
        <f t="shared" si="21"/>
        <v>983</v>
      </c>
      <c r="AA33" s="3">
        <f t="shared" si="21"/>
        <v>75.03</v>
      </c>
      <c r="AB33" s="52">
        <f t="shared" si="21"/>
        <v>22207</v>
      </c>
      <c r="AC33" s="52">
        <f t="shared" si="21"/>
        <v>694</v>
      </c>
      <c r="AD33" s="3">
        <f t="shared" si="21"/>
        <v>124.3</v>
      </c>
      <c r="AE33" s="52">
        <f t="shared" si="21"/>
        <v>44237</v>
      </c>
      <c r="AF33" s="52">
        <f t="shared" si="21"/>
        <v>891</v>
      </c>
      <c r="AG33" s="3">
        <f t="shared" si="21"/>
        <v>292.7</v>
      </c>
      <c r="AH33" s="52">
        <f t="shared" si="21"/>
        <v>121746</v>
      </c>
      <c r="AI33" s="52">
        <f t="shared" si="21"/>
        <v>1588</v>
      </c>
      <c r="AJ33" s="3">
        <f t="shared" si="21"/>
        <v>528.62</v>
      </c>
      <c r="AK33" s="52">
        <f t="shared" si="21"/>
        <v>224077</v>
      </c>
      <c r="AL33" s="52">
        <f t="shared" ref="AL33:BM33" si="22">SUM(AL32,AL26)</f>
        <v>2134</v>
      </c>
      <c r="AM33" s="3">
        <f t="shared" si="22"/>
        <v>1163.3999999999999</v>
      </c>
      <c r="AN33" s="52">
        <f t="shared" si="22"/>
        <v>549450</v>
      </c>
      <c r="AO33" s="52">
        <f t="shared" si="22"/>
        <v>4419</v>
      </c>
      <c r="AP33" s="3">
        <f t="shared" si="22"/>
        <v>1464.7199999999998</v>
      </c>
      <c r="AQ33" s="52">
        <f t="shared" si="22"/>
        <v>660564</v>
      </c>
      <c r="AR33" s="52">
        <f t="shared" si="22"/>
        <v>3415</v>
      </c>
      <c r="AS33" s="3">
        <f t="shared" si="22"/>
        <v>1450.0299999999997</v>
      </c>
      <c r="AT33" s="52">
        <f t="shared" si="22"/>
        <v>645460</v>
      </c>
      <c r="AU33" s="52">
        <f t="shared" si="22"/>
        <v>2912</v>
      </c>
      <c r="AV33" s="3">
        <f t="shared" si="22"/>
        <v>847.32999999999993</v>
      </c>
      <c r="AW33" s="52">
        <f t="shared" si="22"/>
        <v>335292</v>
      </c>
      <c r="AX33" s="52">
        <f t="shared" si="22"/>
        <v>813</v>
      </c>
      <c r="AY33" s="3">
        <f t="shared" si="22"/>
        <v>461.29000000000008</v>
      </c>
      <c r="AZ33" s="52">
        <f t="shared" si="22"/>
        <v>125000</v>
      </c>
      <c r="BA33" s="52">
        <f t="shared" si="22"/>
        <v>265</v>
      </c>
      <c r="BB33" s="3">
        <f t="shared" si="22"/>
        <v>174.38</v>
      </c>
      <c r="BC33" s="52">
        <f t="shared" si="22"/>
        <v>52694</v>
      </c>
      <c r="BD33" s="52">
        <f t="shared" si="22"/>
        <v>73</v>
      </c>
      <c r="BE33" s="3">
        <f t="shared" si="22"/>
        <v>205.35000000000002</v>
      </c>
      <c r="BF33" s="52">
        <f t="shared" si="22"/>
        <v>50610</v>
      </c>
      <c r="BG33" s="52">
        <f t="shared" si="22"/>
        <v>37</v>
      </c>
      <c r="BH33" s="3">
        <f t="shared" si="22"/>
        <v>75.180000000000007</v>
      </c>
      <c r="BI33" s="52">
        <f t="shared" si="22"/>
        <v>16465</v>
      </c>
      <c r="BJ33" s="52">
        <f t="shared" si="22"/>
        <v>5</v>
      </c>
      <c r="BK33" s="3">
        <f t="shared" si="22"/>
        <v>79.430000000000007</v>
      </c>
      <c r="BL33" s="52">
        <f t="shared" si="22"/>
        <v>26948</v>
      </c>
      <c r="BM33" s="52">
        <f t="shared" si="22"/>
        <v>10</v>
      </c>
      <c r="BN33" s="3">
        <f t="shared" si="0"/>
        <v>7511.28</v>
      </c>
      <c r="BO33" s="52">
        <f t="shared" si="1"/>
        <v>2937143</v>
      </c>
      <c r="BP33" s="55">
        <f t="shared" si="2"/>
        <v>21408</v>
      </c>
      <c r="BQ33" s="56"/>
      <c r="BR33" s="6" t="s">
        <v>32</v>
      </c>
      <c r="BS33" s="19">
        <f>BS20</f>
        <v>80.400000000000006</v>
      </c>
      <c r="BT33" s="19">
        <f>BT20</f>
        <v>198.88</v>
      </c>
      <c r="BU33" s="19">
        <f>BU20</f>
        <v>52.71</v>
      </c>
      <c r="BV33" s="8"/>
      <c r="BW33" s="33">
        <f>SUM(BW20:BW24)</f>
        <v>187.48999999999998</v>
      </c>
      <c r="BX33" s="39">
        <f>SUM(BX20:BX24)</f>
        <v>178780</v>
      </c>
      <c r="BY33" s="8"/>
      <c r="BZ33" s="27">
        <f>SUM(BZ20:BZ25)</f>
        <v>0.14000000000000001</v>
      </c>
      <c r="CA33" s="19">
        <f>SUM(BZ33,BW33,BS33:BU33,BN33)</f>
        <v>8030.9</v>
      </c>
    </row>
    <row r="34" spans="1:79" ht="18" customHeight="1">
      <c r="A34" s="56"/>
      <c r="B34" s="56" t="s">
        <v>46</v>
      </c>
      <c r="C34" s="56" t="s">
        <v>35</v>
      </c>
      <c r="D34" s="56" t="s">
        <v>33</v>
      </c>
      <c r="E34" s="4" t="s">
        <v>28</v>
      </c>
      <c r="F34" s="3">
        <v>0</v>
      </c>
      <c r="G34" s="52">
        <v>0</v>
      </c>
      <c r="H34" s="52">
        <v>0</v>
      </c>
      <c r="I34" s="3">
        <v>0</v>
      </c>
      <c r="J34" s="52">
        <v>0</v>
      </c>
      <c r="K34" s="52">
        <v>0</v>
      </c>
      <c r="L34" s="3">
        <v>0</v>
      </c>
      <c r="M34" s="52">
        <v>0</v>
      </c>
      <c r="N34" s="52">
        <v>0</v>
      </c>
      <c r="O34" s="3">
        <v>0</v>
      </c>
      <c r="P34" s="52">
        <v>0</v>
      </c>
      <c r="Q34" s="52">
        <v>0</v>
      </c>
      <c r="R34" s="3">
        <v>0</v>
      </c>
      <c r="S34" s="52">
        <v>0</v>
      </c>
      <c r="T34" s="52">
        <v>0</v>
      </c>
      <c r="U34" s="3">
        <v>0</v>
      </c>
      <c r="V34" s="52">
        <v>0</v>
      </c>
      <c r="W34" s="52">
        <v>0</v>
      </c>
      <c r="X34" s="3">
        <v>0</v>
      </c>
      <c r="Y34" s="52">
        <v>0</v>
      </c>
      <c r="Z34" s="52">
        <v>0</v>
      </c>
      <c r="AA34" s="3">
        <v>0.36</v>
      </c>
      <c r="AB34" s="52">
        <v>132</v>
      </c>
      <c r="AC34" s="52">
        <v>6</v>
      </c>
      <c r="AD34" s="3">
        <v>0.56000000000000005</v>
      </c>
      <c r="AE34" s="52">
        <v>260</v>
      </c>
      <c r="AF34" s="52">
        <v>5</v>
      </c>
      <c r="AG34" s="3">
        <v>0.26</v>
      </c>
      <c r="AH34" s="52">
        <v>131</v>
      </c>
      <c r="AI34" s="52">
        <v>2</v>
      </c>
      <c r="AJ34" s="3">
        <v>2.76</v>
      </c>
      <c r="AK34" s="52">
        <v>1386</v>
      </c>
      <c r="AL34" s="52">
        <v>15</v>
      </c>
      <c r="AM34" s="3">
        <v>10.64</v>
      </c>
      <c r="AN34" s="52">
        <v>5437</v>
      </c>
      <c r="AO34" s="52">
        <v>44</v>
      </c>
      <c r="AP34" s="3">
        <v>18.34</v>
      </c>
      <c r="AQ34" s="52">
        <v>11103</v>
      </c>
      <c r="AR34" s="52">
        <v>100</v>
      </c>
      <c r="AS34" s="3">
        <v>11.379999999999999</v>
      </c>
      <c r="AT34" s="52">
        <v>6490</v>
      </c>
      <c r="AU34" s="52">
        <v>39</v>
      </c>
      <c r="AV34" s="3">
        <v>3</v>
      </c>
      <c r="AW34" s="52">
        <v>1662</v>
      </c>
      <c r="AX34" s="52">
        <v>7</v>
      </c>
      <c r="AY34" s="3">
        <v>0.27</v>
      </c>
      <c r="AZ34" s="52">
        <v>167</v>
      </c>
      <c r="BA34" s="52">
        <v>1</v>
      </c>
      <c r="BB34" s="3">
        <v>0.44</v>
      </c>
      <c r="BC34" s="52">
        <v>244</v>
      </c>
      <c r="BD34" s="52">
        <v>0</v>
      </c>
      <c r="BE34" s="3">
        <v>0.14000000000000001</v>
      </c>
      <c r="BF34" s="52">
        <v>72</v>
      </c>
      <c r="BG34" s="52">
        <v>0</v>
      </c>
      <c r="BH34" s="3">
        <v>0</v>
      </c>
      <c r="BI34" s="52">
        <v>0</v>
      </c>
      <c r="BJ34" s="52">
        <v>0</v>
      </c>
      <c r="BK34" s="3">
        <v>3.3499999999999996</v>
      </c>
      <c r="BL34" s="52">
        <v>1724</v>
      </c>
      <c r="BM34" s="52">
        <v>0</v>
      </c>
      <c r="BN34" s="3">
        <f t="shared" si="0"/>
        <v>51.5</v>
      </c>
      <c r="BO34" s="52">
        <f t="shared" si="1"/>
        <v>28808</v>
      </c>
      <c r="BP34" s="55">
        <f t="shared" si="2"/>
        <v>219</v>
      </c>
      <c r="BQ34" s="56"/>
      <c r="BR34" s="56" t="s">
        <v>46</v>
      </c>
      <c r="BS34" s="15">
        <v>0</v>
      </c>
      <c r="BT34" s="16">
        <v>0.67</v>
      </c>
      <c r="BU34" s="15">
        <v>1.64</v>
      </c>
      <c r="BV34" s="12" t="s">
        <v>61</v>
      </c>
      <c r="BW34" s="30">
        <v>2.99</v>
      </c>
      <c r="BX34" s="36">
        <v>3588</v>
      </c>
      <c r="BY34" s="12" t="s">
        <v>67</v>
      </c>
      <c r="BZ34" s="22">
        <v>0</v>
      </c>
      <c r="CA34" s="22"/>
    </row>
    <row r="35" spans="1:79" ht="18" customHeight="1">
      <c r="A35" s="56"/>
      <c r="B35" s="56"/>
      <c r="C35" s="56"/>
      <c r="D35" s="56"/>
      <c r="E35" s="4" t="s">
        <v>29</v>
      </c>
      <c r="F35" s="3">
        <v>0</v>
      </c>
      <c r="G35" s="52">
        <v>0</v>
      </c>
      <c r="H35" s="52">
        <v>0</v>
      </c>
      <c r="I35" s="3">
        <v>0</v>
      </c>
      <c r="J35" s="52">
        <v>0</v>
      </c>
      <c r="K35" s="52">
        <v>0</v>
      </c>
      <c r="L35" s="3">
        <v>0</v>
      </c>
      <c r="M35" s="52">
        <v>0</v>
      </c>
      <c r="N35" s="52">
        <v>0</v>
      </c>
      <c r="O35" s="3">
        <v>0</v>
      </c>
      <c r="P35" s="52">
        <v>0</v>
      </c>
      <c r="Q35" s="52">
        <v>0</v>
      </c>
      <c r="R35" s="3">
        <v>0</v>
      </c>
      <c r="S35" s="52">
        <v>0</v>
      </c>
      <c r="T35" s="52">
        <v>0</v>
      </c>
      <c r="U35" s="3">
        <v>0.02</v>
      </c>
      <c r="V35" s="52">
        <v>2</v>
      </c>
      <c r="W35" s="52">
        <v>0</v>
      </c>
      <c r="X35" s="3">
        <v>0</v>
      </c>
      <c r="Y35" s="52">
        <v>0</v>
      </c>
      <c r="Z35" s="52">
        <v>0</v>
      </c>
      <c r="AA35" s="3">
        <v>0.23</v>
      </c>
      <c r="AB35" s="52">
        <v>73</v>
      </c>
      <c r="AC35" s="52">
        <v>3</v>
      </c>
      <c r="AD35" s="3">
        <v>0.1</v>
      </c>
      <c r="AE35" s="52">
        <v>43</v>
      </c>
      <c r="AF35" s="52">
        <v>1</v>
      </c>
      <c r="AG35" s="3">
        <v>0.22</v>
      </c>
      <c r="AH35" s="52">
        <v>89</v>
      </c>
      <c r="AI35" s="52">
        <v>1</v>
      </c>
      <c r="AJ35" s="3">
        <v>0.38</v>
      </c>
      <c r="AK35" s="52">
        <v>180</v>
      </c>
      <c r="AL35" s="52">
        <v>2</v>
      </c>
      <c r="AM35" s="3">
        <v>3.33</v>
      </c>
      <c r="AN35" s="52">
        <v>1572</v>
      </c>
      <c r="AO35" s="52">
        <v>10</v>
      </c>
      <c r="AP35" s="3">
        <v>9.02</v>
      </c>
      <c r="AQ35" s="52">
        <v>4499</v>
      </c>
      <c r="AR35" s="52">
        <v>28</v>
      </c>
      <c r="AS35" s="3">
        <v>4.07</v>
      </c>
      <c r="AT35" s="52">
        <v>1915</v>
      </c>
      <c r="AU35" s="52">
        <v>9</v>
      </c>
      <c r="AV35" s="3">
        <v>1.46</v>
      </c>
      <c r="AW35" s="52">
        <v>709</v>
      </c>
      <c r="AX35" s="52">
        <v>0</v>
      </c>
      <c r="AY35" s="3">
        <v>0.8</v>
      </c>
      <c r="AZ35" s="52">
        <v>399</v>
      </c>
      <c r="BA35" s="52">
        <v>1</v>
      </c>
      <c r="BB35" s="3">
        <v>0.26</v>
      </c>
      <c r="BC35" s="52">
        <v>129</v>
      </c>
      <c r="BD35" s="52">
        <v>0</v>
      </c>
      <c r="BE35" s="3">
        <v>0</v>
      </c>
      <c r="BF35" s="52">
        <v>0</v>
      </c>
      <c r="BG35" s="52">
        <v>0</v>
      </c>
      <c r="BH35" s="3">
        <v>0.31</v>
      </c>
      <c r="BI35" s="52">
        <v>155</v>
      </c>
      <c r="BJ35" s="52">
        <v>0</v>
      </c>
      <c r="BK35" s="3">
        <v>0</v>
      </c>
      <c r="BL35" s="52">
        <v>0</v>
      </c>
      <c r="BM35" s="52">
        <v>0</v>
      </c>
      <c r="BN35" s="3">
        <f t="shared" si="0"/>
        <v>20.200000000000003</v>
      </c>
      <c r="BO35" s="52">
        <f t="shared" si="1"/>
        <v>9765</v>
      </c>
      <c r="BP35" s="55">
        <f t="shared" si="2"/>
        <v>55</v>
      </c>
      <c r="BQ35" s="56"/>
      <c r="BR35" s="56"/>
      <c r="BS35" s="17">
        <v>0</v>
      </c>
      <c r="BT35" s="18">
        <v>0</v>
      </c>
      <c r="BU35" s="17">
        <v>0</v>
      </c>
      <c r="BV35" s="13" t="s">
        <v>62</v>
      </c>
      <c r="BW35" s="31">
        <v>10.440000000000001</v>
      </c>
      <c r="BX35" s="37">
        <v>8352</v>
      </c>
      <c r="BY35" s="13" t="s">
        <v>68</v>
      </c>
      <c r="BZ35" s="23">
        <v>0</v>
      </c>
      <c r="CA35" s="23"/>
    </row>
    <row r="36" spans="1:79" ht="18" customHeight="1">
      <c r="A36" s="56"/>
      <c r="B36" s="56"/>
      <c r="C36" s="56"/>
      <c r="D36" s="56"/>
      <c r="E36" s="4" t="s">
        <v>30</v>
      </c>
      <c r="F36" s="3">
        <v>0</v>
      </c>
      <c r="G36" s="52">
        <v>0</v>
      </c>
      <c r="H36" s="52">
        <v>0</v>
      </c>
      <c r="I36" s="3">
        <v>0</v>
      </c>
      <c r="J36" s="52">
        <v>0</v>
      </c>
      <c r="K36" s="52">
        <v>0</v>
      </c>
      <c r="L36" s="3">
        <v>0</v>
      </c>
      <c r="M36" s="52">
        <v>0</v>
      </c>
      <c r="N36" s="52">
        <v>0</v>
      </c>
      <c r="O36" s="3">
        <v>0</v>
      </c>
      <c r="P36" s="52">
        <v>0</v>
      </c>
      <c r="Q36" s="52">
        <v>0</v>
      </c>
      <c r="R36" s="3">
        <v>0</v>
      </c>
      <c r="S36" s="52">
        <v>0</v>
      </c>
      <c r="T36" s="52">
        <v>0</v>
      </c>
      <c r="U36" s="3">
        <v>0</v>
      </c>
      <c r="V36" s="52">
        <v>0</v>
      </c>
      <c r="W36" s="52">
        <v>0</v>
      </c>
      <c r="X36" s="3">
        <v>0</v>
      </c>
      <c r="Y36" s="52">
        <v>0</v>
      </c>
      <c r="Z36" s="52">
        <v>0</v>
      </c>
      <c r="AA36" s="3">
        <v>0</v>
      </c>
      <c r="AB36" s="52">
        <v>0</v>
      </c>
      <c r="AC36" s="52">
        <v>0</v>
      </c>
      <c r="AD36" s="3">
        <v>0</v>
      </c>
      <c r="AE36" s="52">
        <v>0</v>
      </c>
      <c r="AF36" s="52">
        <v>0</v>
      </c>
      <c r="AG36" s="3">
        <v>0</v>
      </c>
      <c r="AH36" s="52">
        <v>0</v>
      </c>
      <c r="AI36" s="52">
        <v>0</v>
      </c>
      <c r="AJ36" s="3">
        <v>0</v>
      </c>
      <c r="AK36" s="52">
        <v>0</v>
      </c>
      <c r="AL36" s="52">
        <v>0</v>
      </c>
      <c r="AM36" s="3">
        <v>0.67</v>
      </c>
      <c r="AN36" s="52">
        <v>172</v>
      </c>
      <c r="AO36" s="52">
        <v>1</v>
      </c>
      <c r="AP36" s="3">
        <v>0</v>
      </c>
      <c r="AQ36" s="52">
        <v>0</v>
      </c>
      <c r="AR36" s="52">
        <v>0</v>
      </c>
      <c r="AS36" s="3">
        <v>0</v>
      </c>
      <c r="AT36" s="52">
        <v>0</v>
      </c>
      <c r="AU36" s="52">
        <v>0</v>
      </c>
      <c r="AV36" s="3">
        <v>0</v>
      </c>
      <c r="AW36" s="52">
        <v>0</v>
      </c>
      <c r="AX36" s="52">
        <v>0</v>
      </c>
      <c r="AY36" s="3">
        <v>0</v>
      </c>
      <c r="AZ36" s="52">
        <v>0</v>
      </c>
      <c r="BA36" s="52">
        <v>0</v>
      </c>
      <c r="BB36" s="3">
        <v>0</v>
      </c>
      <c r="BC36" s="52">
        <v>0</v>
      </c>
      <c r="BD36" s="52">
        <v>0</v>
      </c>
      <c r="BE36" s="3">
        <v>0</v>
      </c>
      <c r="BF36" s="52">
        <v>0</v>
      </c>
      <c r="BG36" s="52">
        <v>0</v>
      </c>
      <c r="BH36" s="3">
        <v>0</v>
      </c>
      <c r="BI36" s="52">
        <v>0</v>
      </c>
      <c r="BJ36" s="52">
        <v>0</v>
      </c>
      <c r="BK36" s="3">
        <v>0</v>
      </c>
      <c r="BL36" s="52">
        <v>0</v>
      </c>
      <c r="BM36" s="52">
        <v>0</v>
      </c>
      <c r="BN36" s="3">
        <f t="shared" si="0"/>
        <v>0.67</v>
      </c>
      <c r="BO36" s="52">
        <f t="shared" si="1"/>
        <v>172</v>
      </c>
      <c r="BP36" s="55">
        <f t="shared" si="2"/>
        <v>1</v>
      </c>
      <c r="BQ36" s="56"/>
      <c r="BR36" s="56"/>
      <c r="BS36" s="17">
        <v>0</v>
      </c>
      <c r="BT36" s="18">
        <v>0</v>
      </c>
      <c r="BU36" s="17">
        <v>0</v>
      </c>
      <c r="BV36" s="13" t="s">
        <v>63</v>
      </c>
      <c r="BW36" s="31">
        <v>0.02</v>
      </c>
      <c r="BX36" s="37">
        <v>12</v>
      </c>
      <c r="BY36" s="13" t="s">
        <v>88</v>
      </c>
      <c r="BZ36" s="23">
        <v>0</v>
      </c>
      <c r="CA36" s="23"/>
    </row>
    <row r="37" spans="1:79" ht="18" customHeight="1">
      <c r="A37" s="56"/>
      <c r="B37" s="56"/>
      <c r="C37" s="56"/>
      <c r="D37" s="56"/>
      <c r="E37" s="4" t="s">
        <v>31</v>
      </c>
      <c r="F37" s="3">
        <v>0</v>
      </c>
      <c r="G37" s="52">
        <v>0</v>
      </c>
      <c r="H37" s="52">
        <v>0</v>
      </c>
      <c r="I37" s="3">
        <v>0</v>
      </c>
      <c r="J37" s="52">
        <v>0</v>
      </c>
      <c r="K37" s="52">
        <v>0</v>
      </c>
      <c r="L37" s="3">
        <v>0</v>
      </c>
      <c r="M37" s="52">
        <v>0</v>
      </c>
      <c r="N37" s="52">
        <v>0</v>
      </c>
      <c r="O37" s="3">
        <v>0</v>
      </c>
      <c r="P37" s="52">
        <v>0</v>
      </c>
      <c r="Q37" s="52">
        <v>0</v>
      </c>
      <c r="R37" s="3">
        <v>0</v>
      </c>
      <c r="S37" s="52">
        <v>0</v>
      </c>
      <c r="T37" s="52">
        <v>0</v>
      </c>
      <c r="U37" s="3">
        <v>0</v>
      </c>
      <c r="V37" s="52">
        <v>0</v>
      </c>
      <c r="W37" s="52">
        <v>0</v>
      </c>
      <c r="X37" s="3">
        <v>0</v>
      </c>
      <c r="Y37" s="52">
        <v>0</v>
      </c>
      <c r="Z37" s="52">
        <v>0</v>
      </c>
      <c r="AA37" s="3">
        <v>0</v>
      </c>
      <c r="AB37" s="52">
        <v>0</v>
      </c>
      <c r="AC37" s="52">
        <v>0</v>
      </c>
      <c r="AD37" s="3">
        <v>0</v>
      </c>
      <c r="AE37" s="52">
        <v>0</v>
      </c>
      <c r="AF37" s="52">
        <v>0</v>
      </c>
      <c r="AG37" s="3">
        <v>0</v>
      </c>
      <c r="AH37" s="52">
        <v>0</v>
      </c>
      <c r="AI37" s="52">
        <v>0</v>
      </c>
      <c r="AJ37" s="3">
        <v>0</v>
      </c>
      <c r="AK37" s="52">
        <v>0</v>
      </c>
      <c r="AL37" s="52">
        <v>0</v>
      </c>
      <c r="AM37" s="3">
        <v>0</v>
      </c>
      <c r="AN37" s="52">
        <v>0</v>
      </c>
      <c r="AO37" s="52">
        <v>0</v>
      </c>
      <c r="AP37" s="3">
        <v>0</v>
      </c>
      <c r="AQ37" s="52">
        <v>0</v>
      </c>
      <c r="AR37" s="52">
        <v>0</v>
      </c>
      <c r="AS37" s="3">
        <v>0</v>
      </c>
      <c r="AT37" s="52">
        <v>0</v>
      </c>
      <c r="AU37" s="52">
        <v>0</v>
      </c>
      <c r="AV37" s="3">
        <v>0</v>
      </c>
      <c r="AW37" s="52">
        <v>0</v>
      </c>
      <c r="AX37" s="52">
        <v>0</v>
      </c>
      <c r="AY37" s="3">
        <v>0</v>
      </c>
      <c r="AZ37" s="52">
        <v>0</v>
      </c>
      <c r="BA37" s="52">
        <v>0</v>
      </c>
      <c r="BB37" s="3">
        <v>0</v>
      </c>
      <c r="BC37" s="52">
        <v>0</v>
      </c>
      <c r="BD37" s="52">
        <v>0</v>
      </c>
      <c r="BE37" s="3">
        <v>0</v>
      </c>
      <c r="BF37" s="52">
        <v>0</v>
      </c>
      <c r="BG37" s="52">
        <v>0</v>
      </c>
      <c r="BH37" s="3">
        <v>0</v>
      </c>
      <c r="BI37" s="52">
        <v>0</v>
      </c>
      <c r="BJ37" s="52">
        <v>0</v>
      </c>
      <c r="BK37" s="3">
        <v>0</v>
      </c>
      <c r="BL37" s="52">
        <v>0</v>
      </c>
      <c r="BM37" s="52">
        <v>0</v>
      </c>
      <c r="BN37" s="3">
        <f t="shared" si="0"/>
        <v>0</v>
      </c>
      <c r="BO37" s="52">
        <f t="shared" si="1"/>
        <v>0</v>
      </c>
      <c r="BP37" s="55">
        <f t="shared" si="2"/>
        <v>0</v>
      </c>
      <c r="BQ37" s="56"/>
      <c r="BR37" s="56"/>
      <c r="BS37" s="17">
        <v>0</v>
      </c>
      <c r="BT37" s="18">
        <v>0</v>
      </c>
      <c r="BU37" s="17">
        <v>0</v>
      </c>
      <c r="BV37" s="13" t="s">
        <v>64</v>
      </c>
      <c r="BW37" s="31">
        <v>0</v>
      </c>
      <c r="BX37" s="37">
        <v>0</v>
      </c>
      <c r="BY37" s="13" t="s">
        <v>70</v>
      </c>
      <c r="BZ37" s="23">
        <v>0</v>
      </c>
      <c r="CA37" s="23"/>
    </row>
    <row r="38" spans="1:79" ht="18" customHeight="1">
      <c r="A38" s="56"/>
      <c r="B38" s="56"/>
      <c r="C38" s="56"/>
      <c r="D38" s="56"/>
      <c r="E38" s="4" t="s">
        <v>32</v>
      </c>
      <c r="F38" s="3">
        <f t="shared" ref="F38:AK38" si="23">SUM(F34:F37)</f>
        <v>0</v>
      </c>
      <c r="G38" s="52">
        <f t="shared" si="23"/>
        <v>0</v>
      </c>
      <c r="H38" s="52">
        <f t="shared" si="23"/>
        <v>0</v>
      </c>
      <c r="I38" s="3">
        <f t="shared" si="23"/>
        <v>0</v>
      </c>
      <c r="J38" s="52">
        <f t="shared" si="23"/>
        <v>0</v>
      </c>
      <c r="K38" s="52">
        <f t="shared" si="23"/>
        <v>0</v>
      </c>
      <c r="L38" s="3">
        <f t="shared" si="23"/>
        <v>0</v>
      </c>
      <c r="M38" s="52">
        <f t="shared" si="23"/>
        <v>0</v>
      </c>
      <c r="N38" s="52">
        <f t="shared" si="23"/>
        <v>0</v>
      </c>
      <c r="O38" s="3">
        <f t="shared" si="23"/>
        <v>0</v>
      </c>
      <c r="P38" s="52">
        <f t="shared" si="23"/>
        <v>0</v>
      </c>
      <c r="Q38" s="52">
        <f t="shared" si="23"/>
        <v>0</v>
      </c>
      <c r="R38" s="3">
        <f t="shared" si="23"/>
        <v>0</v>
      </c>
      <c r="S38" s="52">
        <f t="shared" si="23"/>
        <v>0</v>
      </c>
      <c r="T38" s="52">
        <f t="shared" si="23"/>
        <v>0</v>
      </c>
      <c r="U38" s="3">
        <f t="shared" si="23"/>
        <v>0.02</v>
      </c>
      <c r="V38" s="52">
        <f t="shared" si="23"/>
        <v>2</v>
      </c>
      <c r="W38" s="52">
        <f t="shared" si="23"/>
        <v>0</v>
      </c>
      <c r="X38" s="3">
        <f t="shared" si="23"/>
        <v>0</v>
      </c>
      <c r="Y38" s="52">
        <f t="shared" si="23"/>
        <v>0</v>
      </c>
      <c r="Z38" s="52">
        <f t="shared" si="23"/>
        <v>0</v>
      </c>
      <c r="AA38" s="3">
        <f t="shared" si="23"/>
        <v>0.59</v>
      </c>
      <c r="AB38" s="52">
        <f t="shared" si="23"/>
        <v>205</v>
      </c>
      <c r="AC38" s="52">
        <f t="shared" si="23"/>
        <v>9</v>
      </c>
      <c r="AD38" s="3">
        <f t="shared" si="23"/>
        <v>0.66</v>
      </c>
      <c r="AE38" s="52">
        <f t="shared" si="23"/>
        <v>303</v>
      </c>
      <c r="AF38" s="52">
        <f t="shared" si="23"/>
        <v>6</v>
      </c>
      <c r="AG38" s="3">
        <f t="shared" si="23"/>
        <v>0.48</v>
      </c>
      <c r="AH38" s="52">
        <f t="shared" si="23"/>
        <v>220</v>
      </c>
      <c r="AI38" s="52">
        <f t="shared" si="23"/>
        <v>3</v>
      </c>
      <c r="AJ38" s="3">
        <f t="shared" si="23"/>
        <v>3.1399999999999997</v>
      </c>
      <c r="AK38" s="52">
        <f t="shared" si="23"/>
        <v>1566</v>
      </c>
      <c r="AL38" s="52">
        <f t="shared" ref="AL38:BM38" si="24">SUM(AL34:AL37)</f>
        <v>17</v>
      </c>
      <c r="AM38" s="3">
        <f t="shared" si="24"/>
        <v>14.64</v>
      </c>
      <c r="AN38" s="52">
        <f t="shared" si="24"/>
        <v>7181</v>
      </c>
      <c r="AO38" s="52">
        <f t="shared" si="24"/>
        <v>55</v>
      </c>
      <c r="AP38" s="3">
        <f t="shared" si="24"/>
        <v>27.36</v>
      </c>
      <c r="AQ38" s="52">
        <f t="shared" si="24"/>
        <v>15602</v>
      </c>
      <c r="AR38" s="52">
        <f t="shared" si="24"/>
        <v>128</v>
      </c>
      <c r="AS38" s="3">
        <f t="shared" si="24"/>
        <v>15.45</v>
      </c>
      <c r="AT38" s="52">
        <f t="shared" si="24"/>
        <v>8405</v>
      </c>
      <c r="AU38" s="52">
        <f t="shared" si="24"/>
        <v>48</v>
      </c>
      <c r="AV38" s="3">
        <f t="shared" si="24"/>
        <v>4.46</v>
      </c>
      <c r="AW38" s="52">
        <f t="shared" si="24"/>
        <v>2371</v>
      </c>
      <c r="AX38" s="52">
        <f t="shared" si="24"/>
        <v>7</v>
      </c>
      <c r="AY38" s="3">
        <f t="shared" si="24"/>
        <v>1.07</v>
      </c>
      <c r="AZ38" s="52">
        <f t="shared" si="24"/>
        <v>566</v>
      </c>
      <c r="BA38" s="52">
        <f t="shared" si="24"/>
        <v>2</v>
      </c>
      <c r="BB38" s="3">
        <f t="shared" si="24"/>
        <v>0.7</v>
      </c>
      <c r="BC38" s="52">
        <f t="shared" si="24"/>
        <v>373</v>
      </c>
      <c r="BD38" s="52">
        <f t="shared" si="24"/>
        <v>0</v>
      </c>
      <c r="BE38" s="3">
        <f t="shared" si="24"/>
        <v>0.14000000000000001</v>
      </c>
      <c r="BF38" s="52">
        <f t="shared" si="24"/>
        <v>72</v>
      </c>
      <c r="BG38" s="52">
        <f t="shared" si="24"/>
        <v>0</v>
      </c>
      <c r="BH38" s="3">
        <f t="shared" si="24"/>
        <v>0.31</v>
      </c>
      <c r="BI38" s="52">
        <f t="shared" si="24"/>
        <v>155</v>
      </c>
      <c r="BJ38" s="52">
        <f t="shared" si="24"/>
        <v>0</v>
      </c>
      <c r="BK38" s="3">
        <f t="shared" si="24"/>
        <v>3.3499999999999996</v>
      </c>
      <c r="BL38" s="52">
        <f t="shared" si="24"/>
        <v>1724</v>
      </c>
      <c r="BM38" s="52">
        <f t="shared" si="24"/>
        <v>0</v>
      </c>
      <c r="BN38" s="3">
        <f t="shared" ref="BN38:BN61" si="25">SUM(F38,I38,L38,O38,R38,U38,X38,AA38,AD38,AG38,AJ38,AM38,AP38,AS38,AV38,AY38,BB38,BE38,BH38,BK38)</f>
        <v>72.36999999999999</v>
      </c>
      <c r="BO38" s="52">
        <f t="shared" ref="BO38:BO61" si="26">SUM(G38,J38,M38,P38,S38,V38,Y38,AB38,AE38,AH38,AK38,AN38,AQ38,AT38,AW38,AZ38,BC38,BF38,BI38,BL38)</f>
        <v>38745</v>
      </c>
      <c r="BP38" s="55">
        <f t="shared" ref="BP38:BP61" si="27">SUM(H38,K38,N38,Q38,T38,W38,Z38,AC38,AF38,AI38,AL38,AO38,AR38,AU38,AX38,BA38,BD38,BG38,BJ38,BM38)</f>
        <v>275</v>
      </c>
      <c r="BQ38" s="56"/>
      <c r="BR38" s="56"/>
      <c r="BS38" s="17">
        <v>0</v>
      </c>
      <c r="BT38" s="18">
        <v>0</v>
      </c>
      <c r="BU38" s="17">
        <v>0</v>
      </c>
      <c r="BV38" s="13" t="s">
        <v>65</v>
      </c>
      <c r="BW38" s="31">
        <v>0</v>
      </c>
      <c r="BX38" s="37">
        <v>0</v>
      </c>
      <c r="BY38" s="13" t="s">
        <v>72</v>
      </c>
      <c r="BZ38" s="23">
        <v>0</v>
      </c>
      <c r="CA38" s="23"/>
    </row>
    <row r="39" spans="1:79" ht="18" customHeight="1">
      <c r="A39" s="56"/>
      <c r="B39" s="56"/>
      <c r="C39" s="56"/>
      <c r="D39" s="57" t="s">
        <v>36</v>
      </c>
      <c r="E39" s="57"/>
      <c r="F39" s="3">
        <v>0</v>
      </c>
      <c r="G39" s="52">
        <v>0</v>
      </c>
      <c r="H39" s="52">
        <v>0</v>
      </c>
      <c r="I39" s="3">
        <v>0</v>
      </c>
      <c r="J39" s="52">
        <v>0</v>
      </c>
      <c r="K39" s="52">
        <v>0</v>
      </c>
      <c r="L39" s="3">
        <v>0</v>
      </c>
      <c r="M39" s="52">
        <v>0</v>
      </c>
      <c r="N39" s="52">
        <v>0</v>
      </c>
      <c r="O39" s="3">
        <v>0</v>
      </c>
      <c r="P39" s="52">
        <v>0</v>
      </c>
      <c r="Q39" s="52">
        <v>0</v>
      </c>
      <c r="R39" s="3">
        <v>0</v>
      </c>
      <c r="S39" s="52">
        <v>0</v>
      </c>
      <c r="T39" s="52">
        <v>0</v>
      </c>
      <c r="U39" s="3">
        <v>0</v>
      </c>
      <c r="V39" s="52">
        <v>0</v>
      </c>
      <c r="W39" s="52">
        <v>0</v>
      </c>
      <c r="X39" s="3">
        <v>0</v>
      </c>
      <c r="Y39" s="52">
        <v>0</v>
      </c>
      <c r="Z39" s="52">
        <v>0</v>
      </c>
      <c r="AA39" s="3">
        <v>0</v>
      </c>
      <c r="AB39" s="52">
        <v>0</v>
      </c>
      <c r="AC39" s="52">
        <v>0</v>
      </c>
      <c r="AD39" s="3">
        <v>0</v>
      </c>
      <c r="AE39" s="52">
        <v>0</v>
      </c>
      <c r="AF39" s="52">
        <v>0</v>
      </c>
      <c r="AG39" s="3">
        <v>0</v>
      </c>
      <c r="AH39" s="52">
        <v>0</v>
      </c>
      <c r="AI39" s="52">
        <v>0</v>
      </c>
      <c r="AJ39" s="3">
        <v>0</v>
      </c>
      <c r="AK39" s="52">
        <v>0</v>
      </c>
      <c r="AL39" s="52">
        <v>0</v>
      </c>
      <c r="AM39" s="3">
        <v>0</v>
      </c>
      <c r="AN39" s="52">
        <v>0</v>
      </c>
      <c r="AO39" s="52">
        <v>0</v>
      </c>
      <c r="AP39" s="3">
        <v>0.05</v>
      </c>
      <c r="AQ39" s="52">
        <v>9</v>
      </c>
      <c r="AR39" s="52">
        <v>0</v>
      </c>
      <c r="AS39" s="3">
        <v>0</v>
      </c>
      <c r="AT39" s="52">
        <v>0</v>
      </c>
      <c r="AU39" s="52">
        <v>0</v>
      </c>
      <c r="AV39" s="3">
        <v>0.82</v>
      </c>
      <c r="AW39" s="52">
        <v>110</v>
      </c>
      <c r="AX39" s="52">
        <v>0</v>
      </c>
      <c r="AY39" s="3">
        <v>0</v>
      </c>
      <c r="AZ39" s="52">
        <v>0</v>
      </c>
      <c r="BA39" s="52">
        <v>0</v>
      </c>
      <c r="BB39" s="3">
        <v>0</v>
      </c>
      <c r="BC39" s="52">
        <v>0</v>
      </c>
      <c r="BD39" s="52">
        <v>0</v>
      </c>
      <c r="BE39" s="3">
        <v>0</v>
      </c>
      <c r="BF39" s="52">
        <v>0</v>
      </c>
      <c r="BG39" s="52">
        <v>0</v>
      </c>
      <c r="BH39" s="3">
        <v>0</v>
      </c>
      <c r="BI39" s="52">
        <v>0</v>
      </c>
      <c r="BJ39" s="52">
        <v>0</v>
      </c>
      <c r="BK39" s="3">
        <v>0</v>
      </c>
      <c r="BL39" s="52">
        <v>0</v>
      </c>
      <c r="BM39" s="52">
        <v>0</v>
      </c>
      <c r="BN39" s="3">
        <f t="shared" si="25"/>
        <v>0.87</v>
      </c>
      <c r="BO39" s="52">
        <f t="shared" si="26"/>
        <v>119</v>
      </c>
      <c r="BP39" s="55">
        <f t="shared" si="27"/>
        <v>0</v>
      </c>
      <c r="BQ39" s="56"/>
      <c r="BR39" s="56"/>
      <c r="BS39" s="17">
        <v>0</v>
      </c>
      <c r="BT39" s="18">
        <v>0</v>
      </c>
      <c r="BU39" s="17">
        <v>0</v>
      </c>
      <c r="BV39" s="10"/>
      <c r="BW39" s="31">
        <v>0</v>
      </c>
      <c r="BX39" s="37">
        <v>0</v>
      </c>
      <c r="BY39" s="13" t="s">
        <v>71</v>
      </c>
      <c r="BZ39" s="23">
        <v>0</v>
      </c>
      <c r="CA39" s="23"/>
    </row>
    <row r="40" spans="1:79" ht="18" customHeight="1">
      <c r="A40" s="56"/>
      <c r="B40" s="56"/>
      <c r="C40" s="56"/>
      <c r="D40" s="57" t="s">
        <v>37</v>
      </c>
      <c r="E40" s="57"/>
      <c r="F40" s="3">
        <f t="shared" ref="F40:AK40" si="28">SUM(F38:F39)</f>
        <v>0</v>
      </c>
      <c r="G40" s="52">
        <f t="shared" si="28"/>
        <v>0</v>
      </c>
      <c r="H40" s="52">
        <f t="shared" si="28"/>
        <v>0</v>
      </c>
      <c r="I40" s="3">
        <f t="shared" si="28"/>
        <v>0</v>
      </c>
      <c r="J40" s="52">
        <f t="shared" si="28"/>
        <v>0</v>
      </c>
      <c r="K40" s="52">
        <f t="shared" si="28"/>
        <v>0</v>
      </c>
      <c r="L40" s="3">
        <f t="shared" si="28"/>
        <v>0</v>
      </c>
      <c r="M40" s="52">
        <f t="shared" si="28"/>
        <v>0</v>
      </c>
      <c r="N40" s="52">
        <f t="shared" si="28"/>
        <v>0</v>
      </c>
      <c r="O40" s="3">
        <f t="shared" si="28"/>
        <v>0</v>
      </c>
      <c r="P40" s="52">
        <f t="shared" si="28"/>
        <v>0</v>
      </c>
      <c r="Q40" s="52">
        <f t="shared" si="28"/>
        <v>0</v>
      </c>
      <c r="R40" s="3">
        <f t="shared" si="28"/>
        <v>0</v>
      </c>
      <c r="S40" s="52">
        <f t="shared" si="28"/>
        <v>0</v>
      </c>
      <c r="T40" s="52">
        <f t="shared" si="28"/>
        <v>0</v>
      </c>
      <c r="U40" s="3">
        <f t="shared" si="28"/>
        <v>0.02</v>
      </c>
      <c r="V40" s="52">
        <f t="shared" si="28"/>
        <v>2</v>
      </c>
      <c r="W40" s="52">
        <f t="shared" si="28"/>
        <v>0</v>
      </c>
      <c r="X40" s="3">
        <f t="shared" si="28"/>
        <v>0</v>
      </c>
      <c r="Y40" s="52">
        <f t="shared" si="28"/>
        <v>0</v>
      </c>
      <c r="Z40" s="52">
        <f t="shared" si="28"/>
        <v>0</v>
      </c>
      <c r="AA40" s="3">
        <f t="shared" si="28"/>
        <v>0.59</v>
      </c>
      <c r="AB40" s="52">
        <f t="shared" si="28"/>
        <v>205</v>
      </c>
      <c r="AC40" s="52">
        <f t="shared" si="28"/>
        <v>9</v>
      </c>
      <c r="AD40" s="3">
        <f t="shared" si="28"/>
        <v>0.66</v>
      </c>
      <c r="AE40" s="52">
        <f t="shared" si="28"/>
        <v>303</v>
      </c>
      <c r="AF40" s="52">
        <f t="shared" si="28"/>
        <v>6</v>
      </c>
      <c r="AG40" s="3">
        <f t="shared" si="28"/>
        <v>0.48</v>
      </c>
      <c r="AH40" s="52">
        <f t="shared" si="28"/>
        <v>220</v>
      </c>
      <c r="AI40" s="52">
        <f t="shared" si="28"/>
        <v>3</v>
      </c>
      <c r="AJ40" s="3">
        <f t="shared" si="28"/>
        <v>3.1399999999999997</v>
      </c>
      <c r="AK40" s="52">
        <f t="shared" si="28"/>
        <v>1566</v>
      </c>
      <c r="AL40" s="52">
        <f t="shared" ref="AL40:BM40" si="29">SUM(AL38:AL39)</f>
        <v>17</v>
      </c>
      <c r="AM40" s="3">
        <f t="shared" si="29"/>
        <v>14.64</v>
      </c>
      <c r="AN40" s="52">
        <f t="shared" si="29"/>
        <v>7181</v>
      </c>
      <c r="AO40" s="52">
        <f t="shared" si="29"/>
        <v>55</v>
      </c>
      <c r="AP40" s="3">
        <f t="shared" si="29"/>
        <v>27.41</v>
      </c>
      <c r="AQ40" s="52">
        <f t="shared" si="29"/>
        <v>15611</v>
      </c>
      <c r="AR40" s="52">
        <f t="shared" si="29"/>
        <v>128</v>
      </c>
      <c r="AS40" s="3">
        <f t="shared" si="29"/>
        <v>15.45</v>
      </c>
      <c r="AT40" s="52">
        <f t="shared" si="29"/>
        <v>8405</v>
      </c>
      <c r="AU40" s="52">
        <f t="shared" si="29"/>
        <v>48</v>
      </c>
      <c r="AV40" s="3">
        <f t="shared" si="29"/>
        <v>5.28</v>
      </c>
      <c r="AW40" s="52">
        <f t="shared" si="29"/>
        <v>2481</v>
      </c>
      <c r="AX40" s="52">
        <f t="shared" si="29"/>
        <v>7</v>
      </c>
      <c r="AY40" s="3">
        <f t="shared" si="29"/>
        <v>1.07</v>
      </c>
      <c r="AZ40" s="52">
        <f t="shared" si="29"/>
        <v>566</v>
      </c>
      <c r="BA40" s="52">
        <f t="shared" si="29"/>
        <v>2</v>
      </c>
      <c r="BB40" s="3">
        <f t="shared" si="29"/>
        <v>0.7</v>
      </c>
      <c r="BC40" s="52">
        <f t="shared" si="29"/>
        <v>373</v>
      </c>
      <c r="BD40" s="52">
        <f t="shared" si="29"/>
        <v>0</v>
      </c>
      <c r="BE40" s="3">
        <f t="shared" si="29"/>
        <v>0.14000000000000001</v>
      </c>
      <c r="BF40" s="52">
        <f t="shared" si="29"/>
        <v>72</v>
      </c>
      <c r="BG40" s="52">
        <f t="shared" si="29"/>
        <v>0</v>
      </c>
      <c r="BH40" s="3">
        <f t="shared" si="29"/>
        <v>0.31</v>
      </c>
      <c r="BI40" s="52">
        <f t="shared" si="29"/>
        <v>155</v>
      </c>
      <c r="BJ40" s="52">
        <f t="shared" si="29"/>
        <v>0</v>
      </c>
      <c r="BK40" s="3">
        <f t="shared" si="29"/>
        <v>3.3499999999999996</v>
      </c>
      <c r="BL40" s="52">
        <f t="shared" si="29"/>
        <v>1724</v>
      </c>
      <c r="BM40" s="52">
        <f t="shared" si="29"/>
        <v>0</v>
      </c>
      <c r="BN40" s="3">
        <f t="shared" si="25"/>
        <v>73.239999999999995</v>
      </c>
      <c r="BO40" s="52">
        <f t="shared" si="26"/>
        <v>38864</v>
      </c>
      <c r="BP40" s="55">
        <f t="shared" si="27"/>
        <v>275</v>
      </c>
      <c r="BQ40" s="56"/>
      <c r="BR40" s="56"/>
      <c r="BS40" s="17">
        <v>0</v>
      </c>
      <c r="BT40" s="18">
        <v>0</v>
      </c>
      <c r="BU40" s="17">
        <v>0</v>
      </c>
      <c r="BV40" s="10"/>
      <c r="BW40" s="31">
        <v>0</v>
      </c>
      <c r="BX40" s="37">
        <v>0</v>
      </c>
      <c r="BY40" s="13"/>
      <c r="BZ40" s="23">
        <v>0</v>
      </c>
      <c r="CA40" s="23"/>
    </row>
    <row r="41" spans="1:79" ht="18" customHeight="1">
      <c r="A41" s="56"/>
      <c r="B41" s="56"/>
      <c r="C41" s="56" t="s">
        <v>41</v>
      </c>
      <c r="D41" s="57" t="s">
        <v>38</v>
      </c>
      <c r="E41" s="57"/>
      <c r="F41" s="3">
        <v>0</v>
      </c>
      <c r="G41" s="52">
        <v>0</v>
      </c>
      <c r="H41" s="52">
        <v>0</v>
      </c>
      <c r="I41" s="3">
        <v>0</v>
      </c>
      <c r="J41" s="52">
        <v>0</v>
      </c>
      <c r="K41" s="52">
        <v>0</v>
      </c>
      <c r="L41" s="3">
        <v>0</v>
      </c>
      <c r="M41" s="52">
        <v>0</v>
      </c>
      <c r="N41" s="52">
        <v>0</v>
      </c>
      <c r="O41" s="3">
        <v>0</v>
      </c>
      <c r="P41" s="52">
        <v>0</v>
      </c>
      <c r="Q41" s="52">
        <v>0</v>
      </c>
      <c r="R41" s="3">
        <v>0</v>
      </c>
      <c r="S41" s="52">
        <v>0</v>
      </c>
      <c r="T41" s="52">
        <v>0</v>
      </c>
      <c r="U41" s="3">
        <v>0</v>
      </c>
      <c r="V41" s="52">
        <v>0</v>
      </c>
      <c r="W41" s="52">
        <v>0</v>
      </c>
      <c r="X41" s="3">
        <v>0</v>
      </c>
      <c r="Y41" s="52">
        <v>0</v>
      </c>
      <c r="Z41" s="52">
        <v>0</v>
      </c>
      <c r="AA41" s="3">
        <v>0</v>
      </c>
      <c r="AB41" s="52">
        <v>0</v>
      </c>
      <c r="AC41" s="52">
        <v>0</v>
      </c>
      <c r="AD41" s="3">
        <v>0</v>
      </c>
      <c r="AE41" s="52">
        <v>0</v>
      </c>
      <c r="AF41" s="52">
        <v>0</v>
      </c>
      <c r="AG41" s="3">
        <v>0</v>
      </c>
      <c r="AH41" s="52">
        <v>0</v>
      </c>
      <c r="AI41" s="52">
        <v>0</v>
      </c>
      <c r="AJ41" s="3">
        <v>0</v>
      </c>
      <c r="AK41" s="52">
        <v>0</v>
      </c>
      <c r="AL41" s="52">
        <v>0</v>
      </c>
      <c r="AM41" s="3">
        <v>0</v>
      </c>
      <c r="AN41" s="52">
        <v>0</v>
      </c>
      <c r="AO41" s="52">
        <v>0</v>
      </c>
      <c r="AP41" s="3">
        <v>0</v>
      </c>
      <c r="AQ41" s="52">
        <v>0</v>
      </c>
      <c r="AR41" s="52">
        <v>0</v>
      </c>
      <c r="AS41" s="3">
        <v>0</v>
      </c>
      <c r="AT41" s="52">
        <v>0</v>
      </c>
      <c r="AU41" s="52">
        <v>0</v>
      </c>
      <c r="AV41" s="3">
        <v>0.21</v>
      </c>
      <c r="AW41" s="52">
        <v>23</v>
      </c>
      <c r="AX41" s="52">
        <v>0</v>
      </c>
      <c r="AY41" s="3">
        <v>0</v>
      </c>
      <c r="AZ41" s="52">
        <v>0</v>
      </c>
      <c r="BA41" s="52">
        <v>0</v>
      </c>
      <c r="BB41" s="3">
        <v>0</v>
      </c>
      <c r="BC41" s="52">
        <v>0</v>
      </c>
      <c r="BD41" s="52">
        <v>0</v>
      </c>
      <c r="BE41" s="3">
        <v>0</v>
      </c>
      <c r="BF41" s="52">
        <v>0</v>
      </c>
      <c r="BG41" s="52">
        <v>0</v>
      </c>
      <c r="BH41" s="3">
        <v>0</v>
      </c>
      <c r="BI41" s="52">
        <v>0</v>
      </c>
      <c r="BJ41" s="52">
        <v>0</v>
      </c>
      <c r="BK41" s="3">
        <v>0</v>
      </c>
      <c r="BL41" s="52">
        <v>0</v>
      </c>
      <c r="BM41" s="52">
        <v>0</v>
      </c>
      <c r="BN41" s="3">
        <f t="shared" si="25"/>
        <v>0.21</v>
      </c>
      <c r="BO41" s="52">
        <f t="shared" si="26"/>
        <v>23</v>
      </c>
      <c r="BP41" s="55">
        <f t="shared" si="27"/>
        <v>0</v>
      </c>
      <c r="BQ41" s="56"/>
      <c r="BR41" s="56"/>
      <c r="BS41" s="17">
        <v>0</v>
      </c>
      <c r="BT41" s="18">
        <v>0</v>
      </c>
      <c r="BU41" s="17">
        <v>0</v>
      </c>
      <c r="BV41" s="10"/>
      <c r="BW41" s="31">
        <v>0</v>
      </c>
      <c r="BX41" s="37">
        <v>0</v>
      </c>
      <c r="BY41" s="13"/>
      <c r="BZ41" s="23">
        <v>0</v>
      </c>
      <c r="CA41" s="23"/>
    </row>
    <row r="42" spans="1:79" ht="18" customHeight="1">
      <c r="A42" s="56"/>
      <c r="B42" s="56"/>
      <c r="C42" s="56"/>
      <c r="D42" s="57" t="s">
        <v>34</v>
      </c>
      <c r="E42" s="4" t="s">
        <v>39</v>
      </c>
      <c r="F42" s="3">
        <v>0</v>
      </c>
      <c r="G42" s="52">
        <v>0</v>
      </c>
      <c r="H42" s="52">
        <v>0</v>
      </c>
      <c r="I42" s="3">
        <v>0</v>
      </c>
      <c r="J42" s="52">
        <v>0</v>
      </c>
      <c r="K42" s="52">
        <v>0</v>
      </c>
      <c r="L42" s="3">
        <v>0</v>
      </c>
      <c r="M42" s="52">
        <v>0</v>
      </c>
      <c r="N42" s="52">
        <v>0</v>
      </c>
      <c r="O42" s="3">
        <v>0</v>
      </c>
      <c r="P42" s="52">
        <v>0</v>
      </c>
      <c r="Q42" s="52">
        <v>0</v>
      </c>
      <c r="R42" s="3">
        <v>0</v>
      </c>
      <c r="S42" s="52">
        <v>0</v>
      </c>
      <c r="T42" s="52">
        <v>0</v>
      </c>
      <c r="U42" s="3">
        <v>0</v>
      </c>
      <c r="V42" s="52">
        <v>0</v>
      </c>
      <c r="W42" s="52">
        <v>0</v>
      </c>
      <c r="X42" s="3">
        <v>0.59</v>
      </c>
      <c r="Y42" s="52">
        <v>77</v>
      </c>
      <c r="Z42" s="52">
        <v>0</v>
      </c>
      <c r="AA42" s="3">
        <v>0</v>
      </c>
      <c r="AB42" s="52">
        <v>0</v>
      </c>
      <c r="AC42" s="52">
        <v>0</v>
      </c>
      <c r="AD42" s="3">
        <v>0.22</v>
      </c>
      <c r="AE42" s="52">
        <v>31</v>
      </c>
      <c r="AF42" s="52">
        <v>0</v>
      </c>
      <c r="AG42" s="3">
        <v>0</v>
      </c>
      <c r="AH42" s="52">
        <v>0</v>
      </c>
      <c r="AI42" s="52">
        <v>0</v>
      </c>
      <c r="AJ42" s="3">
        <v>0</v>
      </c>
      <c r="AK42" s="52">
        <v>0</v>
      </c>
      <c r="AL42" s="52">
        <v>0</v>
      </c>
      <c r="AM42" s="3">
        <v>0</v>
      </c>
      <c r="AN42" s="52">
        <v>0</v>
      </c>
      <c r="AO42" s="52">
        <v>0</v>
      </c>
      <c r="AP42" s="3">
        <v>0</v>
      </c>
      <c r="AQ42" s="52">
        <v>0</v>
      </c>
      <c r="AR42" s="52">
        <v>0</v>
      </c>
      <c r="AS42" s="3">
        <v>0.41</v>
      </c>
      <c r="AT42" s="52">
        <v>68</v>
      </c>
      <c r="AU42" s="52">
        <v>0</v>
      </c>
      <c r="AV42" s="3">
        <v>0</v>
      </c>
      <c r="AW42" s="52">
        <v>0</v>
      </c>
      <c r="AX42" s="52">
        <v>0</v>
      </c>
      <c r="AY42" s="3">
        <v>0</v>
      </c>
      <c r="AZ42" s="52">
        <v>0</v>
      </c>
      <c r="BA42" s="52">
        <v>0</v>
      </c>
      <c r="BB42" s="3">
        <v>0</v>
      </c>
      <c r="BC42" s="52">
        <v>0</v>
      </c>
      <c r="BD42" s="52">
        <v>0</v>
      </c>
      <c r="BE42" s="3">
        <v>0</v>
      </c>
      <c r="BF42" s="52">
        <v>0</v>
      </c>
      <c r="BG42" s="52">
        <v>0</v>
      </c>
      <c r="BH42" s="3">
        <v>0</v>
      </c>
      <c r="BI42" s="52">
        <v>0</v>
      </c>
      <c r="BJ42" s="52">
        <v>0</v>
      </c>
      <c r="BK42" s="3">
        <v>0</v>
      </c>
      <c r="BL42" s="52">
        <v>0</v>
      </c>
      <c r="BM42" s="52">
        <v>0</v>
      </c>
      <c r="BN42" s="3">
        <f t="shared" si="25"/>
        <v>1.22</v>
      </c>
      <c r="BO42" s="52">
        <f t="shared" si="26"/>
        <v>176</v>
      </c>
      <c r="BP42" s="55">
        <f t="shared" si="27"/>
        <v>0</v>
      </c>
      <c r="BQ42" s="56"/>
      <c r="BR42" s="56"/>
      <c r="BS42" s="17">
        <v>0</v>
      </c>
      <c r="BT42" s="18">
        <v>0</v>
      </c>
      <c r="BU42" s="17">
        <v>0</v>
      </c>
      <c r="BV42" s="10"/>
      <c r="BW42" s="31">
        <v>0</v>
      </c>
      <c r="BX42" s="37">
        <v>0</v>
      </c>
      <c r="BY42" s="13"/>
      <c r="BZ42" s="23">
        <v>0</v>
      </c>
      <c r="CA42" s="23"/>
    </row>
    <row r="43" spans="1:79" ht="18" customHeight="1">
      <c r="A43" s="56"/>
      <c r="B43" s="56"/>
      <c r="C43" s="56"/>
      <c r="D43" s="57"/>
      <c r="E43" s="4" t="s">
        <v>34</v>
      </c>
      <c r="F43" s="3">
        <v>0</v>
      </c>
      <c r="G43" s="52">
        <v>0</v>
      </c>
      <c r="H43" s="52">
        <v>0</v>
      </c>
      <c r="I43" s="3">
        <v>0</v>
      </c>
      <c r="J43" s="52">
        <v>0</v>
      </c>
      <c r="K43" s="52">
        <v>0</v>
      </c>
      <c r="L43" s="3">
        <v>0</v>
      </c>
      <c r="M43" s="52">
        <v>0</v>
      </c>
      <c r="N43" s="52">
        <v>0</v>
      </c>
      <c r="O43" s="3">
        <v>0</v>
      </c>
      <c r="P43" s="52">
        <v>0</v>
      </c>
      <c r="Q43" s="52">
        <v>0</v>
      </c>
      <c r="R43" s="3">
        <v>0</v>
      </c>
      <c r="S43" s="52">
        <v>0</v>
      </c>
      <c r="T43" s="52">
        <v>0</v>
      </c>
      <c r="U43" s="3">
        <v>0</v>
      </c>
      <c r="V43" s="52">
        <v>0</v>
      </c>
      <c r="W43" s="52">
        <v>0</v>
      </c>
      <c r="X43" s="3">
        <v>0</v>
      </c>
      <c r="Y43" s="52">
        <v>0</v>
      </c>
      <c r="Z43" s="52">
        <v>0</v>
      </c>
      <c r="AA43" s="3">
        <v>0</v>
      </c>
      <c r="AB43" s="52">
        <v>0</v>
      </c>
      <c r="AC43" s="52">
        <v>0</v>
      </c>
      <c r="AD43" s="3">
        <v>0</v>
      </c>
      <c r="AE43" s="52">
        <v>0</v>
      </c>
      <c r="AF43" s="52">
        <v>0</v>
      </c>
      <c r="AG43" s="3">
        <v>0.25</v>
      </c>
      <c r="AH43" s="52">
        <v>39</v>
      </c>
      <c r="AI43" s="52">
        <v>0</v>
      </c>
      <c r="AJ43" s="3">
        <v>0.72</v>
      </c>
      <c r="AK43" s="52">
        <v>110</v>
      </c>
      <c r="AL43" s="52">
        <v>1</v>
      </c>
      <c r="AM43" s="3">
        <v>4.66</v>
      </c>
      <c r="AN43" s="52">
        <v>697</v>
      </c>
      <c r="AO43" s="52">
        <v>2</v>
      </c>
      <c r="AP43" s="3">
        <v>27.41</v>
      </c>
      <c r="AQ43" s="52">
        <v>4087</v>
      </c>
      <c r="AR43" s="52">
        <v>17</v>
      </c>
      <c r="AS43" s="3">
        <v>49.57</v>
      </c>
      <c r="AT43" s="52">
        <v>7302</v>
      </c>
      <c r="AU43" s="52">
        <v>22</v>
      </c>
      <c r="AV43" s="3">
        <v>37.360000000000007</v>
      </c>
      <c r="AW43" s="52">
        <v>5259</v>
      </c>
      <c r="AX43" s="52">
        <v>15</v>
      </c>
      <c r="AY43" s="3">
        <v>10.540000000000001</v>
      </c>
      <c r="AZ43" s="52">
        <v>1598</v>
      </c>
      <c r="BA43" s="52">
        <v>3</v>
      </c>
      <c r="BB43" s="3">
        <v>12.1</v>
      </c>
      <c r="BC43" s="52">
        <v>1823</v>
      </c>
      <c r="BD43" s="52">
        <v>11</v>
      </c>
      <c r="BE43" s="3">
        <v>2.4500000000000002</v>
      </c>
      <c r="BF43" s="52">
        <v>369</v>
      </c>
      <c r="BG43" s="52">
        <v>1</v>
      </c>
      <c r="BH43" s="3">
        <v>0</v>
      </c>
      <c r="BI43" s="52">
        <v>0</v>
      </c>
      <c r="BJ43" s="52">
        <v>0</v>
      </c>
      <c r="BK43" s="3">
        <v>0</v>
      </c>
      <c r="BL43" s="52">
        <v>0</v>
      </c>
      <c r="BM43" s="52">
        <v>0</v>
      </c>
      <c r="BN43" s="3">
        <f t="shared" si="25"/>
        <v>145.05999999999997</v>
      </c>
      <c r="BO43" s="52">
        <f t="shared" si="26"/>
        <v>21284</v>
      </c>
      <c r="BP43" s="55">
        <f t="shared" si="27"/>
        <v>72</v>
      </c>
      <c r="BQ43" s="56"/>
      <c r="BR43" s="56"/>
      <c r="BS43" s="17">
        <v>0</v>
      </c>
      <c r="BT43" s="18">
        <v>0</v>
      </c>
      <c r="BU43" s="17">
        <v>0</v>
      </c>
      <c r="BV43" s="10"/>
      <c r="BW43" s="31">
        <v>0</v>
      </c>
      <c r="BX43" s="37">
        <v>0</v>
      </c>
      <c r="BY43" s="13"/>
      <c r="BZ43" s="23">
        <v>0</v>
      </c>
      <c r="CA43" s="23"/>
    </row>
    <row r="44" spans="1:79" ht="18" customHeight="1">
      <c r="A44" s="56"/>
      <c r="B44" s="56"/>
      <c r="C44" s="56"/>
      <c r="D44" s="57"/>
      <c r="E44" s="4" t="s">
        <v>31</v>
      </c>
      <c r="F44" s="3">
        <v>0</v>
      </c>
      <c r="G44" s="52">
        <v>0</v>
      </c>
      <c r="H44" s="52">
        <v>0</v>
      </c>
      <c r="I44" s="3">
        <v>0</v>
      </c>
      <c r="J44" s="52">
        <v>0</v>
      </c>
      <c r="K44" s="52">
        <v>0</v>
      </c>
      <c r="L44" s="3">
        <v>0</v>
      </c>
      <c r="M44" s="52">
        <v>0</v>
      </c>
      <c r="N44" s="52">
        <v>0</v>
      </c>
      <c r="O44" s="3">
        <v>0</v>
      </c>
      <c r="P44" s="52">
        <v>0</v>
      </c>
      <c r="Q44" s="52">
        <v>0</v>
      </c>
      <c r="R44" s="3">
        <v>0</v>
      </c>
      <c r="S44" s="52">
        <v>0</v>
      </c>
      <c r="T44" s="52">
        <v>0</v>
      </c>
      <c r="U44" s="3">
        <v>0</v>
      </c>
      <c r="V44" s="52">
        <v>0</v>
      </c>
      <c r="W44" s="52">
        <v>0</v>
      </c>
      <c r="X44" s="3">
        <v>0</v>
      </c>
      <c r="Y44" s="52">
        <v>0</v>
      </c>
      <c r="Z44" s="52">
        <v>0</v>
      </c>
      <c r="AA44" s="3">
        <v>0</v>
      </c>
      <c r="AB44" s="52">
        <v>0</v>
      </c>
      <c r="AC44" s="52">
        <v>0</v>
      </c>
      <c r="AD44" s="3">
        <v>0</v>
      </c>
      <c r="AE44" s="52">
        <v>0</v>
      </c>
      <c r="AF44" s="52">
        <v>0</v>
      </c>
      <c r="AG44" s="3">
        <v>0</v>
      </c>
      <c r="AH44" s="52">
        <v>0</v>
      </c>
      <c r="AI44" s="52">
        <v>0</v>
      </c>
      <c r="AJ44" s="3">
        <v>0</v>
      </c>
      <c r="AK44" s="52">
        <v>0</v>
      </c>
      <c r="AL44" s="52">
        <v>0</v>
      </c>
      <c r="AM44" s="3">
        <v>0</v>
      </c>
      <c r="AN44" s="52">
        <v>0</v>
      </c>
      <c r="AO44" s="52">
        <v>0</v>
      </c>
      <c r="AP44" s="3">
        <v>0</v>
      </c>
      <c r="AQ44" s="52">
        <v>0</v>
      </c>
      <c r="AR44" s="52">
        <v>0</v>
      </c>
      <c r="AS44" s="3">
        <v>0</v>
      </c>
      <c r="AT44" s="52">
        <v>0</v>
      </c>
      <c r="AU44" s="52">
        <v>0</v>
      </c>
      <c r="AV44" s="3">
        <v>0</v>
      </c>
      <c r="AW44" s="52">
        <v>0</v>
      </c>
      <c r="AX44" s="52">
        <v>0</v>
      </c>
      <c r="AY44" s="3">
        <v>0</v>
      </c>
      <c r="AZ44" s="52">
        <v>0</v>
      </c>
      <c r="BA44" s="52">
        <v>0</v>
      </c>
      <c r="BB44" s="3">
        <v>0</v>
      </c>
      <c r="BC44" s="52">
        <v>0</v>
      </c>
      <c r="BD44" s="52">
        <v>0</v>
      </c>
      <c r="BE44" s="3">
        <v>0</v>
      </c>
      <c r="BF44" s="52">
        <v>0</v>
      </c>
      <c r="BG44" s="52">
        <v>0</v>
      </c>
      <c r="BH44" s="3">
        <v>0</v>
      </c>
      <c r="BI44" s="52">
        <v>0</v>
      </c>
      <c r="BJ44" s="52">
        <v>0</v>
      </c>
      <c r="BK44" s="3">
        <v>0</v>
      </c>
      <c r="BL44" s="52">
        <v>0</v>
      </c>
      <c r="BM44" s="52">
        <v>0</v>
      </c>
      <c r="BN44" s="3">
        <f t="shared" si="25"/>
        <v>0</v>
      </c>
      <c r="BO44" s="52">
        <f t="shared" si="26"/>
        <v>0</v>
      </c>
      <c r="BP44" s="55">
        <f t="shared" si="27"/>
        <v>0</v>
      </c>
      <c r="BQ44" s="56"/>
      <c r="BR44" s="56"/>
      <c r="BS44" s="17">
        <v>0</v>
      </c>
      <c r="BT44" s="18">
        <v>0</v>
      </c>
      <c r="BU44" s="17">
        <v>0</v>
      </c>
      <c r="BV44" s="10"/>
      <c r="BW44" s="31">
        <v>0</v>
      </c>
      <c r="BX44" s="37">
        <v>0</v>
      </c>
      <c r="BY44" s="13"/>
      <c r="BZ44" s="23">
        <v>0</v>
      </c>
      <c r="CA44" s="23"/>
    </row>
    <row r="45" spans="1:79" ht="18" customHeight="1">
      <c r="A45" s="56"/>
      <c r="B45" s="56"/>
      <c r="C45" s="56"/>
      <c r="D45" s="57"/>
      <c r="E45" s="4" t="s">
        <v>32</v>
      </c>
      <c r="F45" s="3">
        <f t="shared" ref="F45:AK45" si="30">SUM(F42:F44)</f>
        <v>0</v>
      </c>
      <c r="G45" s="52">
        <f t="shared" si="30"/>
        <v>0</v>
      </c>
      <c r="H45" s="52">
        <f t="shared" si="30"/>
        <v>0</v>
      </c>
      <c r="I45" s="3">
        <f t="shared" si="30"/>
        <v>0</v>
      </c>
      <c r="J45" s="52">
        <f t="shared" si="30"/>
        <v>0</v>
      </c>
      <c r="K45" s="52">
        <f t="shared" si="30"/>
        <v>0</v>
      </c>
      <c r="L45" s="3">
        <f t="shared" si="30"/>
        <v>0</v>
      </c>
      <c r="M45" s="52">
        <f t="shared" si="30"/>
        <v>0</v>
      </c>
      <c r="N45" s="52">
        <f t="shared" si="30"/>
        <v>0</v>
      </c>
      <c r="O45" s="3">
        <f t="shared" si="30"/>
        <v>0</v>
      </c>
      <c r="P45" s="52">
        <f t="shared" si="30"/>
        <v>0</v>
      </c>
      <c r="Q45" s="52">
        <f t="shared" si="30"/>
        <v>0</v>
      </c>
      <c r="R45" s="3">
        <f t="shared" si="30"/>
        <v>0</v>
      </c>
      <c r="S45" s="52">
        <f t="shared" si="30"/>
        <v>0</v>
      </c>
      <c r="T45" s="52">
        <f t="shared" si="30"/>
        <v>0</v>
      </c>
      <c r="U45" s="3">
        <f t="shared" si="30"/>
        <v>0</v>
      </c>
      <c r="V45" s="52">
        <f t="shared" si="30"/>
        <v>0</v>
      </c>
      <c r="W45" s="52">
        <f t="shared" si="30"/>
        <v>0</v>
      </c>
      <c r="X45" s="3">
        <f t="shared" si="30"/>
        <v>0.59</v>
      </c>
      <c r="Y45" s="52">
        <f t="shared" si="30"/>
        <v>77</v>
      </c>
      <c r="Z45" s="52">
        <f t="shared" si="30"/>
        <v>0</v>
      </c>
      <c r="AA45" s="3">
        <f t="shared" si="30"/>
        <v>0</v>
      </c>
      <c r="AB45" s="52">
        <f t="shared" si="30"/>
        <v>0</v>
      </c>
      <c r="AC45" s="52">
        <f t="shared" si="30"/>
        <v>0</v>
      </c>
      <c r="AD45" s="3">
        <f t="shared" si="30"/>
        <v>0.22</v>
      </c>
      <c r="AE45" s="52">
        <f t="shared" si="30"/>
        <v>31</v>
      </c>
      <c r="AF45" s="52">
        <f t="shared" si="30"/>
        <v>0</v>
      </c>
      <c r="AG45" s="3">
        <f t="shared" si="30"/>
        <v>0.25</v>
      </c>
      <c r="AH45" s="52">
        <f t="shared" si="30"/>
        <v>39</v>
      </c>
      <c r="AI45" s="52">
        <f t="shared" si="30"/>
        <v>0</v>
      </c>
      <c r="AJ45" s="3">
        <f t="shared" si="30"/>
        <v>0.72</v>
      </c>
      <c r="AK45" s="52">
        <f t="shared" si="30"/>
        <v>110</v>
      </c>
      <c r="AL45" s="52">
        <f t="shared" ref="AL45:BM45" si="31">SUM(AL42:AL44)</f>
        <v>1</v>
      </c>
      <c r="AM45" s="3">
        <f t="shared" si="31"/>
        <v>4.66</v>
      </c>
      <c r="AN45" s="52">
        <f t="shared" si="31"/>
        <v>697</v>
      </c>
      <c r="AO45" s="52">
        <f t="shared" si="31"/>
        <v>2</v>
      </c>
      <c r="AP45" s="3">
        <f t="shared" si="31"/>
        <v>27.41</v>
      </c>
      <c r="AQ45" s="52">
        <f t="shared" si="31"/>
        <v>4087</v>
      </c>
      <c r="AR45" s="52">
        <f t="shared" si="31"/>
        <v>17</v>
      </c>
      <c r="AS45" s="3">
        <f t="shared" si="31"/>
        <v>49.98</v>
      </c>
      <c r="AT45" s="52">
        <f t="shared" si="31"/>
        <v>7370</v>
      </c>
      <c r="AU45" s="52">
        <f t="shared" si="31"/>
        <v>22</v>
      </c>
      <c r="AV45" s="3">
        <f t="shared" si="31"/>
        <v>37.360000000000007</v>
      </c>
      <c r="AW45" s="52">
        <f t="shared" si="31"/>
        <v>5259</v>
      </c>
      <c r="AX45" s="52">
        <f t="shared" si="31"/>
        <v>15</v>
      </c>
      <c r="AY45" s="3">
        <f t="shared" si="31"/>
        <v>10.540000000000001</v>
      </c>
      <c r="AZ45" s="52">
        <f t="shared" si="31"/>
        <v>1598</v>
      </c>
      <c r="BA45" s="52">
        <f t="shared" si="31"/>
        <v>3</v>
      </c>
      <c r="BB45" s="3">
        <f t="shared" si="31"/>
        <v>12.1</v>
      </c>
      <c r="BC45" s="52">
        <f t="shared" si="31"/>
        <v>1823</v>
      </c>
      <c r="BD45" s="52">
        <f t="shared" si="31"/>
        <v>11</v>
      </c>
      <c r="BE45" s="3">
        <f t="shared" si="31"/>
        <v>2.4500000000000002</v>
      </c>
      <c r="BF45" s="52">
        <f t="shared" si="31"/>
        <v>369</v>
      </c>
      <c r="BG45" s="52">
        <f t="shared" si="31"/>
        <v>1</v>
      </c>
      <c r="BH45" s="3">
        <f t="shared" si="31"/>
        <v>0</v>
      </c>
      <c r="BI45" s="52">
        <f t="shared" si="31"/>
        <v>0</v>
      </c>
      <c r="BJ45" s="52">
        <f t="shared" si="31"/>
        <v>0</v>
      </c>
      <c r="BK45" s="3">
        <f t="shared" si="31"/>
        <v>0</v>
      </c>
      <c r="BL45" s="52">
        <f t="shared" si="31"/>
        <v>0</v>
      </c>
      <c r="BM45" s="52">
        <f t="shared" si="31"/>
        <v>0</v>
      </c>
      <c r="BN45" s="3">
        <f t="shared" si="25"/>
        <v>146.27999999999997</v>
      </c>
      <c r="BO45" s="52">
        <f t="shared" si="26"/>
        <v>21460</v>
      </c>
      <c r="BP45" s="55">
        <f t="shared" si="27"/>
        <v>72</v>
      </c>
      <c r="BQ45" s="56"/>
      <c r="BR45" s="56"/>
      <c r="BS45" s="17">
        <v>0</v>
      </c>
      <c r="BT45" s="18">
        <v>0</v>
      </c>
      <c r="BU45" s="17">
        <v>0</v>
      </c>
      <c r="BV45" s="10"/>
      <c r="BW45" s="31">
        <v>0</v>
      </c>
      <c r="BX45" s="37">
        <v>0</v>
      </c>
      <c r="BY45" s="13"/>
      <c r="BZ45" s="23">
        <v>0</v>
      </c>
      <c r="CA45" s="23"/>
    </row>
    <row r="46" spans="1:79" ht="18" customHeight="1">
      <c r="A46" s="56"/>
      <c r="B46" s="56"/>
      <c r="C46" s="56"/>
      <c r="D46" s="57" t="s">
        <v>37</v>
      </c>
      <c r="E46" s="57"/>
      <c r="F46" s="3">
        <f t="shared" ref="F46:AK46" si="32">SUM(F41,F45)</f>
        <v>0</v>
      </c>
      <c r="G46" s="52">
        <f t="shared" si="32"/>
        <v>0</v>
      </c>
      <c r="H46" s="52">
        <f t="shared" si="32"/>
        <v>0</v>
      </c>
      <c r="I46" s="3">
        <f t="shared" si="32"/>
        <v>0</v>
      </c>
      <c r="J46" s="52">
        <f t="shared" si="32"/>
        <v>0</v>
      </c>
      <c r="K46" s="52">
        <f t="shared" si="32"/>
        <v>0</v>
      </c>
      <c r="L46" s="3">
        <f t="shared" si="32"/>
        <v>0</v>
      </c>
      <c r="M46" s="52">
        <f t="shared" si="32"/>
        <v>0</v>
      </c>
      <c r="N46" s="52">
        <f t="shared" si="32"/>
        <v>0</v>
      </c>
      <c r="O46" s="3">
        <f t="shared" si="32"/>
        <v>0</v>
      </c>
      <c r="P46" s="52">
        <f t="shared" si="32"/>
        <v>0</v>
      </c>
      <c r="Q46" s="52">
        <f t="shared" si="32"/>
        <v>0</v>
      </c>
      <c r="R46" s="3">
        <f t="shared" si="32"/>
        <v>0</v>
      </c>
      <c r="S46" s="52">
        <f t="shared" si="32"/>
        <v>0</v>
      </c>
      <c r="T46" s="52">
        <f t="shared" si="32"/>
        <v>0</v>
      </c>
      <c r="U46" s="3">
        <f t="shared" si="32"/>
        <v>0</v>
      </c>
      <c r="V46" s="52">
        <f t="shared" si="32"/>
        <v>0</v>
      </c>
      <c r="W46" s="52">
        <f t="shared" si="32"/>
        <v>0</v>
      </c>
      <c r="X46" s="3">
        <f t="shared" si="32"/>
        <v>0.59</v>
      </c>
      <c r="Y46" s="52">
        <f t="shared" si="32"/>
        <v>77</v>
      </c>
      <c r="Z46" s="52">
        <f t="shared" si="32"/>
        <v>0</v>
      </c>
      <c r="AA46" s="3">
        <f t="shared" si="32"/>
        <v>0</v>
      </c>
      <c r="AB46" s="52">
        <f t="shared" si="32"/>
        <v>0</v>
      </c>
      <c r="AC46" s="52">
        <f t="shared" si="32"/>
        <v>0</v>
      </c>
      <c r="AD46" s="3">
        <f t="shared" si="32"/>
        <v>0.22</v>
      </c>
      <c r="AE46" s="52">
        <f t="shared" si="32"/>
        <v>31</v>
      </c>
      <c r="AF46" s="52">
        <f t="shared" si="32"/>
        <v>0</v>
      </c>
      <c r="AG46" s="3">
        <f t="shared" si="32"/>
        <v>0.25</v>
      </c>
      <c r="AH46" s="52">
        <f t="shared" si="32"/>
        <v>39</v>
      </c>
      <c r="AI46" s="52">
        <f t="shared" si="32"/>
        <v>0</v>
      </c>
      <c r="AJ46" s="3">
        <f t="shared" si="32"/>
        <v>0.72</v>
      </c>
      <c r="AK46" s="52">
        <f t="shared" si="32"/>
        <v>110</v>
      </c>
      <c r="AL46" s="52">
        <f t="shared" ref="AL46:BM46" si="33">SUM(AL41,AL45)</f>
        <v>1</v>
      </c>
      <c r="AM46" s="3">
        <f t="shared" si="33"/>
        <v>4.66</v>
      </c>
      <c r="AN46" s="52">
        <f t="shared" si="33"/>
        <v>697</v>
      </c>
      <c r="AO46" s="52">
        <f t="shared" si="33"/>
        <v>2</v>
      </c>
      <c r="AP46" s="3">
        <f t="shared" si="33"/>
        <v>27.41</v>
      </c>
      <c r="AQ46" s="52">
        <f t="shared" si="33"/>
        <v>4087</v>
      </c>
      <c r="AR46" s="52">
        <f t="shared" si="33"/>
        <v>17</v>
      </c>
      <c r="AS46" s="3">
        <f t="shared" si="33"/>
        <v>49.98</v>
      </c>
      <c r="AT46" s="52">
        <f t="shared" si="33"/>
        <v>7370</v>
      </c>
      <c r="AU46" s="52">
        <f t="shared" si="33"/>
        <v>22</v>
      </c>
      <c r="AV46" s="3">
        <f t="shared" si="33"/>
        <v>37.570000000000007</v>
      </c>
      <c r="AW46" s="52">
        <f t="shared" si="33"/>
        <v>5282</v>
      </c>
      <c r="AX46" s="52">
        <f t="shared" si="33"/>
        <v>15</v>
      </c>
      <c r="AY46" s="3">
        <f t="shared" si="33"/>
        <v>10.540000000000001</v>
      </c>
      <c r="AZ46" s="52">
        <f t="shared" si="33"/>
        <v>1598</v>
      </c>
      <c r="BA46" s="52">
        <f t="shared" si="33"/>
        <v>3</v>
      </c>
      <c r="BB46" s="3">
        <f t="shared" si="33"/>
        <v>12.1</v>
      </c>
      <c r="BC46" s="52">
        <f t="shared" si="33"/>
        <v>1823</v>
      </c>
      <c r="BD46" s="52">
        <f t="shared" si="33"/>
        <v>11</v>
      </c>
      <c r="BE46" s="3">
        <f t="shared" si="33"/>
        <v>2.4500000000000002</v>
      </c>
      <c r="BF46" s="52">
        <f t="shared" si="33"/>
        <v>369</v>
      </c>
      <c r="BG46" s="52">
        <f t="shared" si="33"/>
        <v>1</v>
      </c>
      <c r="BH46" s="3">
        <f t="shared" si="33"/>
        <v>0</v>
      </c>
      <c r="BI46" s="52">
        <f t="shared" si="33"/>
        <v>0</v>
      </c>
      <c r="BJ46" s="52">
        <f t="shared" si="33"/>
        <v>0</v>
      </c>
      <c r="BK46" s="3">
        <f t="shared" si="33"/>
        <v>0</v>
      </c>
      <c r="BL46" s="52">
        <f t="shared" si="33"/>
        <v>0</v>
      </c>
      <c r="BM46" s="52">
        <f t="shared" si="33"/>
        <v>0</v>
      </c>
      <c r="BN46" s="3">
        <f t="shared" si="25"/>
        <v>146.48999999999998</v>
      </c>
      <c r="BO46" s="52">
        <f t="shared" si="26"/>
        <v>21483</v>
      </c>
      <c r="BP46" s="55">
        <f t="shared" si="27"/>
        <v>72</v>
      </c>
      <c r="BQ46" s="56"/>
      <c r="BR46" s="6" t="s">
        <v>32</v>
      </c>
      <c r="BS46" s="19">
        <f>BS34</f>
        <v>0</v>
      </c>
      <c r="BT46" s="19">
        <f>BT34</f>
        <v>0.67</v>
      </c>
      <c r="BU46" s="19">
        <f>BU34</f>
        <v>1.64</v>
      </c>
      <c r="BV46" s="29"/>
      <c r="BW46" s="33">
        <f>SUM(BW34:BW38)</f>
        <v>13.450000000000001</v>
      </c>
      <c r="BX46" s="39">
        <f>SUM(BX34:BX38)</f>
        <v>11952</v>
      </c>
      <c r="BY46" s="8"/>
      <c r="BZ46" s="27">
        <f>SUM(BZ34:BZ39)</f>
        <v>0</v>
      </c>
      <c r="CA46" s="19">
        <f>SUM(BZ46,BW46,BS46:BU46,BN47)</f>
        <v>235.49</v>
      </c>
    </row>
    <row r="47" spans="1:79" ht="18" customHeight="1">
      <c r="A47" s="56"/>
      <c r="B47" s="56"/>
      <c r="C47" s="58" t="s">
        <v>91</v>
      </c>
      <c r="D47" s="58"/>
      <c r="E47" s="58"/>
      <c r="F47" s="3">
        <f t="shared" ref="F47:AK47" si="34">SUM(F46,F40)</f>
        <v>0</v>
      </c>
      <c r="G47" s="52">
        <f t="shared" si="34"/>
        <v>0</v>
      </c>
      <c r="H47" s="52">
        <f t="shared" si="34"/>
        <v>0</v>
      </c>
      <c r="I47" s="3">
        <f t="shared" si="34"/>
        <v>0</v>
      </c>
      <c r="J47" s="52">
        <f t="shared" si="34"/>
        <v>0</v>
      </c>
      <c r="K47" s="52">
        <f t="shared" si="34"/>
        <v>0</v>
      </c>
      <c r="L47" s="3">
        <f t="shared" si="34"/>
        <v>0</v>
      </c>
      <c r="M47" s="52">
        <f t="shared" si="34"/>
        <v>0</v>
      </c>
      <c r="N47" s="52">
        <f t="shared" si="34"/>
        <v>0</v>
      </c>
      <c r="O47" s="3">
        <f t="shared" si="34"/>
        <v>0</v>
      </c>
      <c r="P47" s="52">
        <f t="shared" si="34"/>
        <v>0</v>
      </c>
      <c r="Q47" s="52">
        <f t="shared" si="34"/>
        <v>0</v>
      </c>
      <c r="R47" s="3">
        <f t="shared" si="34"/>
        <v>0</v>
      </c>
      <c r="S47" s="52">
        <f t="shared" si="34"/>
        <v>0</v>
      </c>
      <c r="T47" s="52">
        <f t="shared" si="34"/>
        <v>0</v>
      </c>
      <c r="U47" s="3">
        <f t="shared" si="34"/>
        <v>0.02</v>
      </c>
      <c r="V47" s="52">
        <f t="shared" si="34"/>
        <v>2</v>
      </c>
      <c r="W47" s="52">
        <f t="shared" si="34"/>
        <v>0</v>
      </c>
      <c r="X47" s="3">
        <f t="shared" si="34"/>
        <v>0.59</v>
      </c>
      <c r="Y47" s="52">
        <f t="shared" si="34"/>
        <v>77</v>
      </c>
      <c r="Z47" s="52">
        <f t="shared" si="34"/>
        <v>0</v>
      </c>
      <c r="AA47" s="3">
        <f t="shared" si="34"/>
        <v>0.59</v>
      </c>
      <c r="AB47" s="52">
        <f t="shared" si="34"/>
        <v>205</v>
      </c>
      <c r="AC47" s="52">
        <f t="shared" si="34"/>
        <v>9</v>
      </c>
      <c r="AD47" s="3">
        <f t="shared" si="34"/>
        <v>0.88</v>
      </c>
      <c r="AE47" s="52">
        <f t="shared" si="34"/>
        <v>334</v>
      </c>
      <c r="AF47" s="52">
        <f t="shared" si="34"/>
        <v>6</v>
      </c>
      <c r="AG47" s="3">
        <f t="shared" si="34"/>
        <v>0.73</v>
      </c>
      <c r="AH47" s="52">
        <f t="shared" si="34"/>
        <v>259</v>
      </c>
      <c r="AI47" s="52">
        <f t="shared" si="34"/>
        <v>3</v>
      </c>
      <c r="AJ47" s="3">
        <f t="shared" si="34"/>
        <v>3.8599999999999994</v>
      </c>
      <c r="AK47" s="52">
        <f t="shared" si="34"/>
        <v>1676</v>
      </c>
      <c r="AL47" s="52">
        <f t="shared" ref="AL47:BM47" si="35">SUM(AL46,AL40)</f>
        <v>18</v>
      </c>
      <c r="AM47" s="3">
        <f t="shared" si="35"/>
        <v>19.3</v>
      </c>
      <c r="AN47" s="52">
        <f t="shared" si="35"/>
        <v>7878</v>
      </c>
      <c r="AO47" s="52">
        <f t="shared" si="35"/>
        <v>57</v>
      </c>
      <c r="AP47" s="3">
        <f t="shared" si="35"/>
        <v>54.82</v>
      </c>
      <c r="AQ47" s="52">
        <f t="shared" si="35"/>
        <v>19698</v>
      </c>
      <c r="AR47" s="52">
        <f t="shared" si="35"/>
        <v>145</v>
      </c>
      <c r="AS47" s="3">
        <f t="shared" si="35"/>
        <v>65.429999999999993</v>
      </c>
      <c r="AT47" s="52">
        <f t="shared" si="35"/>
        <v>15775</v>
      </c>
      <c r="AU47" s="52">
        <f t="shared" si="35"/>
        <v>70</v>
      </c>
      <c r="AV47" s="3">
        <f t="shared" si="35"/>
        <v>42.850000000000009</v>
      </c>
      <c r="AW47" s="52">
        <f t="shared" si="35"/>
        <v>7763</v>
      </c>
      <c r="AX47" s="52">
        <f t="shared" si="35"/>
        <v>22</v>
      </c>
      <c r="AY47" s="3">
        <f t="shared" si="35"/>
        <v>11.610000000000001</v>
      </c>
      <c r="AZ47" s="52">
        <f t="shared" si="35"/>
        <v>2164</v>
      </c>
      <c r="BA47" s="52">
        <f t="shared" si="35"/>
        <v>5</v>
      </c>
      <c r="BB47" s="3">
        <f t="shared" si="35"/>
        <v>12.799999999999999</v>
      </c>
      <c r="BC47" s="52">
        <f t="shared" si="35"/>
        <v>2196</v>
      </c>
      <c r="BD47" s="52">
        <f t="shared" si="35"/>
        <v>11</v>
      </c>
      <c r="BE47" s="3">
        <f t="shared" si="35"/>
        <v>2.5900000000000003</v>
      </c>
      <c r="BF47" s="52">
        <f t="shared" si="35"/>
        <v>441</v>
      </c>
      <c r="BG47" s="52">
        <f t="shared" si="35"/>
        <v>1</v>
      </c>
      <c r="BH47" s="3">
        <f t="shared" si="35"/>
        <v>0.31</v>
      </c>
      <c r="BI47" s="52">
        <f t="shared" si="35"/>
        <v>155</v>
      </c>
      <c r="BJ47" s="52">
        <f t="shared" si="35"/>
        <v>0</v>
      </c>
      <c r="BK47" s="3">
        <f t="shared" si="35"/>
        <v>3.3499999999999996</v>
      </c>
      <c r="BL47" s="52">
        <f t="shared" si="35"/>
        <v>1724</v>
      </c>
      <c r="BM47" s="52">
        <f t="shared" si="35"/>
        <v>0</v>
      </c>
      <c r="BN47" s="3">
        <f t="shared" si="25"/>
        <v>219.73000000000002</v>
      </c>
      <c r="BO47" s="52">
        <f t="shared" si="26"/>
        <v>60347</v>
      </c>
      <c r="BP47" s="55">
        <f t="shared" si="27"/>
        <v>347</v>
      </c>
      <c r="BQ47" s="57" t="s">
        <v>58</v>
      </c>
      <c r="BR47" s="58"/>
      <c r="BS47" s="15"/>
      <c r="BT47" s="16"/>
      <c r="BU47" s="16"/>
      <c r="BV47" s="9"/>
      <c r="BW47" s="30"/>
      <c r="BX47" s="36"/>
      <c r="BY47" s="12"/>
      <c r="BZ47" s="22"/>
      <c r="CA47" s="22"/>
    </row>
    <row r="48" spans="1:79" ht="18" customHeight="1">
      <c r="A48" s="56"/>
      <c r="B48" s="58" t="s">
        <v>49</v>
      </c>
      <c r="C48" s="58"/>
      <c r="D48" s="58"/>
      <c r="E48" s="58"/>
      <c r="F48" s="3">
        <f t="shared" ref="F48:AK48" si="36">SUM(F33,F47)</f>
        <v>29.630000000000003</v>
      </c>
      <c r="G48" s="52">
        <f t="shared" si="36"/>
        <v>0</v>
      </c>
      <c r="H48" s="52">
        <f t="shared" si="36"/>
        <v>0</v>
      </c>
      <c r="I48" s="3">
        <f t="shared" si="36"/>
        <v>97.73</v>
      </c>
      <c r="J48" s="52">
        <f t="shared" si="36"/>
        <v>287</v>
      </c>
      <c r="K48" s="52">
        <f t="shared" si="36"/>
        <v>49</v>
      </c>
      <c r="L48" s="3">
        <f t="shared" si="36"/>
        <v>78.63000000000001</v>
      </c>
      <c r="M48" s="52">
        <f t="shared" si="36"/>
        <v>3179</v>
      </c>
      <c r="N48" s="52">
        <f t="shared" si="36"/>
        <v>550</v>
      </c>
      <c r="O48" s="3">
        <f t="shared" si="36"/>
        <v>121.91999999999999</v>
      </c>
      <c r="P48" s="52">
        <f t="shared" si="36"/>
        <v>10049</v>
      </c>
      <c r="Q48" s="52">
        <f t="shared" si="36"/>
        <v>972</v>
      </c>
      <c r="R48" s="3">
        <f t="shared" si="36"/>
        <v>70.72</v>
      </c>
      <c r="S48" s="52">
        <f t="shared" si="36"/>
        <v>10118</v>
      </c>
      <c r="T48" s="52">
        <f t="shared" si="36"/>
        <v>627</v>
      </c>
      <c r="U48" s="3">
        <f t="shared" si="36"/>
        <v>84.210000000000008</v>
      </c>
      <c r="V48" s="52">
        <f t="shared" si="36"/>
        <v>16843</v>
      </c>
      <c r="W48" s="52">
        <f t="shared" si="36"/>
        <v>971</v>
      </c>
      <c r="X48" s="3">
        <f t="shared" si="36"/>
        <v>87.29</v>
      </c>
      <c r="Y48" s="52">
        <f t="shared" si="36"/>
        <v>21996</v>
      </c>
      <c r="Z48" s="52">
        <f t="shared" si="36"/>
        <v>983</v>
      </c>
      <c r="AA48" s="3">
        <f t="shared" si="36"/>
        <v>75.62</v>
      </c>
      <c r="AB48" s="52">
        <f t="shared" si="36"/>
        <v>22412</v>
      </c>
      <c r="AC48" s="52">
        <f t="shared" si="36"/>
        <v>703</v>
      </c>
      <c r="AD48" s="3">
        <f t="shared" si="36"/>
        <v>125.17999999999999</v>
      </c>
      <c r="AE48" s="52">
        <f t="shared" si="36"/>
        <v>44571</v>
      </c>
      <c r="AF48" s="52">
        <f t="shared" si="36"/>
        <v>897</v>
      </c>
      <c r="AG48" s="3">
        <f t="shared" si="36"/>
        <v>293.43</v>
      </c>
      <c r="AH48" s="52">
        <f t="shared" si="36"/>
        <v>122005</v>
      </c>
      <c r="AI48" s="52">
        <f t="shared" si="36"/>
        <v>1591</v>
      </c>
      <c r="AJ48" s="3">
        <f t="shared" si="36"/>
        <v>532.48</v>
      </c>
      <c r="AK48" s="52">
        <f t="shared" si="36"/>
        <v>225753</v>
      </c>
      <c r="AL48" s="52">
        <f t="shared" ref="AL48:BM48" si="37">SUM(AL33,AL47)</f>
        <v>2152</v>
      </c>
      <c r="AM48" s="3">
        <f t="shared" si="37"/>
        <v>1182.6999999999998</v>
      </c>
      <c r="AN48" s="52">
        <f t="shared" si="37"/>
        <v>557328</v>
      </c>
      <c r="AO48" s="52">
        <f t="shared" si="37"/>
        <v>4476</v>
      </c>
      <c r="AP48" s="3">
        <f t="shared" si="37"/>
        <v>1519.5399999999997</v>
      </c>
      <c r="AQ48" s="52">
        <f t="shared" si="37"/>
        <v>680262</v>
      </c>
      <c r="AR48" s="52">
        <f t="shared" si="37"/>
        <v>3560</v>
      </c>
      <c r="AS48" s="3">
        <f t="shared" si="37"/>
        <v>1515.4599999999998</v>
      </c>
      <c r="AT48" s="52">
        <f t="shared" si="37"/>
        <v>661235</v>
      </c>
      <c r="AU48" s="52">
        <f t="shared" si="37"/>
        <v>2982</v>
      </c>
      <c r="AV48" s="3">
        <f t="shared" si="37"/>
        <v>890.18</v>
      </c>
      <c r="AW48" s="52">
        <f t="shared" si="37"/>
        <v>343055</v>
      </c>
      <c r="AX48" s="52">
        <f t="shared" si="37"/>
        <v>835</v>
      </c>
      <c r="AY48" s="3">
        <f t="shared" si="37"/>
        <v>472.90000000000009</v>
      </c>
      <c r="AZ48" s="52">
        <f t="shared" si="37"/>
        <v>127164</v>
      </c>
      <c r="BA48" s="52">
        <f t="shared" si="37"/>
        <v>270</v>
      </c>
      <c r="BB48" s="3">
        <f t="shared" si="37"/>
        <v>187.18</v>
      </c>
      <c r="BC48" s="52">
        <f t="shared" si="37"/>
        <v>54890</v>
      </c>
      <c r="BD48" s="52">
        <f t="shared" si="37"/>
        <v>84</v>
      </c>
      <c r="BE48" s="3">
        <f t="shared" si="37"/>
        <v>207.94000000000003</v>
      </c>
      <c r="BF48" s="52">
        <f t="shared" si="37"/>
        <v>51051</v>
      </c>
      <c r="BG48" s="52">
        <f t="shared" si="37"/>
        <v>38</v>
      </c>
      <c r="BH48" s="3">
        <f t="shared" si="37"/>
        <v>75.490000000000009</v>
      </c>
      <c r="BI48" s="52">
        <f t="shared" si="37"/>
        <v>16620</v>
      </c>
      <c r="BJ48" s="52">
        <f t="shared" si="37"/>
        <v>5</v>
      </c>
      <c r="BK48" s="3">
        <f t="shared" si="37"/>
        <v>82.78</v>
      </c>
      <c r="BL48" s="52">
        <f t="shared" si="37"/>
        <v>28672</v>
      </c>
      <c r="BM48" s="52">
        <f t="shared" si="37"/>
        <v>10</v>
      </c>
      <c r="BN48" s="3">
        <f t="shared" si="25"/>
        <v>7731.01</v>
      </c>
      <c r="BO48" s="52">
        <f t="shared" si="26"/>
        <v>2997490</v>
      </c>
      <c r="BP48" s="55">
        <f t="shared" si="27"/>
        <v>21755</v>
      </c>
      <c r="BQ48" s="58"/>
      <c r="BR48" s="58"/>
      <c r="BS48" s="20">
        <f>SUM(BS33,BS46)</f>
        <v>80.400000000000006</v>
      </c>
      <c r="BT48" s="20">
        <f>SUM(BT33,BT46)</f>
        <v>199.54999999999998</v>
      </c>
      <c r="BU48" s="20">
        <f>SUM(BU33,BU46)</f>
        <v>54.35</v>
      </c>
      <c r="BV48" s="11"/>
      <c r="BW48" s="34">
        <f>SUM(BW33,BW46)</f>
        <v>200.93999999999997</v>
      </c>
      <c r="BX48" s="40">
        <f>SUM(BX33,BX46)</f>
        <v>190732</v>
      </c>
      <c r="BY48" s="14"/>
      <c r="BZ48" s="34">
        <f>SUM(BZ33,BZ46)</f>
        <v>0.14000000000000001</v>
      </c>
      <c r="CA48" s="20">
        <f>SUM(BZ48,BW48,BS48:BU48,BN48)</f>
        <v>8266.39</v>
      </c>
    </row>
    <row r="49" spans="1:79" ht="18" customHeight="1">
      <c r="A49" s="56" t="s">
        <v>50</v>
      </c>
      <c r="B49" s="56"/>
      <c r="C49" s="56" t="s">
        <v>35</v>
      </c>
      <c r="D49" s="56" t="s">
        <v>33</v>
      </c>
      <c r="E49" s="4" t="s">
        <v>28</v>
      </c>
      <c r="F49" s="3">
        <f t="shared" ref="F49:AK49" si="38">SUM(F6,F20,F34)</f>
        <v>200.29999999999998</v>
      </c>
      <c r="G49" s="52">
        <f t="shared" si="38"/>
        <v>0</v>
      </c>
      <c r="H49" s="52">
        <f t="shared" si="38"/>
        <v>0</v>
      </c>
      <c r="I49" s="3">
        <f t="shared" si="38"/>
        <v>302.15999999999997</v>
      </c>
      <c r="J49" s="52">
        <f t="shared" si="38"/>
        <v>0</v>
      </c>
      <c r="K49" s="52">
        <f t="shared" si="38"/>
        <v>0</v>
      </c>
      <c r="L49" s="3">
        <f t="shared" si="38"/>
        <v>212.57</v>
      </c>
      <c r="M49" s="52">
        <f t="shared" si="38"/>
        <v>8195</v>
      </c>
      <c r="N49" s="52">
        <f t="shared" si="38"/>
        <v>1781</v>
      </c>
      <c r="O49" s="3">
        <f t="shared" si="38"/>
        <v>215.41</v>
      </c>
      <c r="P49" s="52">
        <f t="shared" si="38"/>
        <v>17011</v>
      </c>
      <c r="Q49" s="52">
        <f t="shared" si="38"/>
        <v>2254</v>
      </c>
      <c r="R49" s="3">
        <f t="shared" si="38"/>
        <v>82.27000000000001</v>
      </c>
      <c r="S49" s="52">
        <f t="shared" si="38"/>
        <v>11645</v>
      </c>
      <c r="T49" s="52">
        <f t="shared" si="38"/>
        <v>988</v>
      </c>
      <c r="U49" s="3">
        <f t="shared" si="38"/>
        <v>77.360000000000014</v>
      </c>
      <c r="V49" s="52">
        <f t="shared" si="38"/>
        <v>15397</v>
      </c>
      <c r="W49" s="52">
        <f t="shared" si="38"/>
        <v>1099</v>
      </c>
      <c r="X49" s="3">
        <f t="shared" si="38"/>
        <v>104.89</v>
      </c>
      <c r="Y49" s="52">
        <f t="shared" si="38"/>
        <v>30529</v>
      </c>
      <c r="Z49" s="52">
        <f t="shared" si="38"/>
        <v>1633</v>
      </c>
      <c r="AA49" s="3">
        <f t="shared" si="38"/>
        <v>82.69</v>
      </c>
      <c r="AB49" s="52">
        <f t="shared" si="38"/>
        <v>28806</v>
      </c>
      <c r="AC49" s="52">
        <f t="shared" si="38"/>
        <v>1114</v>
      </c>
      <c r="AD49" s="3">
        <f t="shared" si="38"/>
        <v>282.58</v>
      </c>
      <c r="AE49" s="52">
        <f t="shared" si="38"/>
        <v>120892</v>
      </c>
      <c r="AF49" s="52">
        <f t="shared" si="38"/>
        <v>2686</v>
      </c>
      <c r="AG49" s="3">
        <f t="shared" si="38"/>
        <v>911.47</v>
      </c>
      <c r="AH49" s="52">
        <f t="shared" si="38"/>
        <v>429157</v>
      </c>
      <c r="AI49" s="52">
        <f t="shared" si="38"/>
        <v>6305</v>
      </c>
      <c r="AJ49" s="3">
        <f t="shared" si="38"/>
        <v>1564.78</v>
      </c>
      <c r="AK49" s="52">
        <f t="shared" si="38"/>
        <v>776920</v>
      </c>
      <c r="AL49" s="52">
        <f t="shared" ref="AL49:BM49" si="39">SUM(AL6,AL20,AL34)</f>
        <v>8460</v>
      </c>
      <c r="AM49" s="3">
        <f t="shared" si="39"/>
        <v>3784.48</v>
      </c>
      <c r="AN49" s="52">
        <f t="shared" si="39"/>
        <v>1968083</v>
      </c>
      <c r="AO49" s="52">
        <f t="shared" si="39"/>
        <v>17008</v>
      </c>
      <c r="AP49" s="3">
        <f t="shared" si="39"/>
        <v>4906.79</v>
      </c>
      <c r="AQ49" s="52">
        <f t="shared" si="39"/>
        <v>2614878</v>
      </c>
      <c r="AR49" s="52">
        <f t="shared" si="39"/>
        <v>15531</v>
      </c>
      <c r="AS49" s="3">
        <f t="shared" si="39"/>
        <v>5547.8</v>
      </c>
      <c r="AT49" s="52">
        <f t="shared" si="39"/>
        <v>3060293</v>
      </c>
      <c r="AU49" s="52">
        <f t="shared" si="39"/>
        <v>15077</v>
      </c>
      <c r="AV49" s="3">
        <f t="shared" si="39"/>
        <v>2948.15</v>
      </c>
      <c r="AW49" s="52">
        <f t="shared" si="39"/>
        <v>1667571</v>
      </c>
      <c r="AX49" s="52">
        <f t="shared" si="39"/>
        <v>5742</v>
      </c>
      <c r="AY49" s="3">
        <f t="shared" si="39"/>
        <v>916.13999999999987</v>
      </c>
      <c r="AZ49" s="52">
        <f t="shared" si="39"/>
        <v>524513</v>
      </c>
      <c r="BA49" s="52">
        <f t="shared" si="39"/>
        <v>1518</v>
      </c>
      <c r="BB49" s="3">
        <f t="shared" si="39"/>
        <v>381.83000000000004</v>
      </c>
      <c r="BC49" s="52">
        <f t="shared" si="39"/>
        <v>219886</v>
      </c>
      <c r="BD49" s="52">
        <f t="shared" si="39"/>
        <v>417</v>
      </c>
      <c r="BE49" s="3">
        <f t="shared" si="39"/>
        <v>224.96999999999997</v>
      </c>
      <c r="BF49" s="52">
        <f t="shared" si="39"/>
        <v>127461</v>
      </c>
      <c r="BG49" s="52">
        <f t="shared" si="39"/>
        <v>158</v>
      </c>
      <c r="BH49" s="3">
        <f t="shared" si="39"/>
        <v>97.51</v>
      </c>
      <c r="BI49" s="52">
        <f t="shared" si="39"/>
        <v>56470</v>
      </c>
      <c r="BJ49" s="52">
        <f t="shared" si="39"/>
        <v>46</v>
      </c>
      <c r="BK49" s="3">
        <f t="shared" si="39"/>
        <v>217.78</v>
      </c>
      <c r="BL49" s="52">
        <f t="shared" si="39"/>
        <v>124894</v>
      </c>
      <c r="BM49" s="52">
        <f t="shared" si="39"/>
        <v>59</v>
      </c>
      <c r="BN49" s="3">
        <f t="shared" si="25"/>
        <v>23061.93</v>
      </c>
      <c r="BO49" s="52">
        <f t="shared" si="26"/>
        <v>11802601</v>
      </c>
      <c r="BP49" s="55">
        <f t="shared" si="27"/>
        <v>81876</v>
      </c>
      <c r="BQ49" s="56" t="s">
        <v>50</v>
      </c>
      <c r="BR49" s="56"/>
      <c r="BS49" s="15"/>
      <c r="BT49" s="16"/>
      <c r="BU49" s="16"/>
      <c r="BV49" s="9" t="s">
        <v>61</v>
      </c>
      <c r="BW49" s="30">
        <f t="shared" ref="BW49:BX53" si="40">SUM(BW6,BW20,BW34)</f>
        <v>1956.1799999999998</v>
      </c>
      <c r="BX49" s="36">
        <f t="shared" si="40"/>
        <v>2345280</v>
      </c>
      <c r="BY49" s="12" t="s">
        <v>67</v>
      </c>
      <c r="BZ49" s="25">
        <f t="shared" ref="BZ49:BZ54" si="41">SUM(BZ6,BZ20,BZ34)</f>
        <v>5.17</v>
      </c>
      <c r="CA49" s="22"/>
    </row>
    <row r="50" spans="1:79" ht="18" customHeight="1">
      <c r="A50" s="56"/>
      <c r="B50" s="56"/>
      <c r="C50" s="56"/>
      <c r="D50" s="56"/>
      <c r="E50" s="4" t="s">
        <v>29</v>
      </c>
      <c r="F50" s="3">
        <f t="shared" ref="F50:AK50" si="42">SUM(F7,F21,F35)</f>
        <v>10.610000000000001</v>
      </c>
      <c r="G50" s="52">
        <f t="shared" si="42"/>
        <v>0</v>
      </c>
      <c r="H50" s="52">
        <f t="shared" si="42"/>
        <v>0</v>
      </c>
      <c r="I50" s="3">
        <f t="shared" si="42"/>
        <v>19.27</v>
      </c>
      <c r="J50" s="52">
        <f t="shared" si="42"/>
        <v>0</v>
      </c>
      <c r="K50" s="52">
        <f t="shared" si="42"/>
        <v>0</v>
      </c>
      <c r="L50" s="3">
        <f t="shared" si="42"/>
        <v>35.61</v>
      </c>
      <c r="M50" s="52">
        <f t="shared" si="42"/>
        <v>1456</v>
      </c>
      <c r="N50" s="52">
        <f t="shared" si="42"/>
        <v>270</v>
      </c>
      <c r="O50" s="3">
        <f t="shared" si="42"/>
        <v>101.22</v>
      </c>
      <c r="P50" s="52">
        <f t="shared" si="42"/>
        <v>7783</v>
      </c>
      <c r="Q50" s="52">
        <f t="shared" si="42"/>
        <v>975</v>
      </c>
      <c r="R50" s="3">
        <f t="shared" si="42"/>
        <v>120.3</v>
      </c>
      <c r="S50" s="52">
        <f t="shared" si="42"/>
        <v>17277</v>
      </c>
      <c r="T50" s="52">
        <f t="shared" si="42"/>
        <v>1428</v>
      </c>
      <c r="U50" s="3">
        <f t="shared" si="42"/>
        <v>205.09</v>
      </c>
      <c r="V50" s="52">
        <f t="shared" si="42"/>
        <v>40198</v>
      </c>
      <c r="W50" s="52">
        <f t="shared" si="42"/>
        <v>2687</v>
      </c>
      <c r="X50" s="3">
        <f t="shared" si="42"/>
        <v>273.45</v>
      </c>
      <c r="Y50" s="52">
        <f t="shared" si="42"/>
        <v>73263</v>
      </c>
      <c r="Z50" s="52">
        <f t="shared" si="42"/>
        <v>3677</v>
      </c>
      <c r="AA50" s="3">
        <f t="shared" si="42"/>
        <v>267.16000000000003</v>
      </c>
      <c r="AB50" s="52">
        <f t="shared" si="42"/>
        <v>81566</v>
      </c>
      <c r="AC50" s="52">
        <f t="shared" si="42"/>
        <v>2897</v>
      </c>
      <c r="AD50" s="3">
        <f t="shared" si="42"/>
        <v>225.83</v>
      </c>
      <c r="AE50" s="52">
        <f t="shared" si="42"/>
        <v>83366</v>
      </c>
      <c r="AF50" s="52">
        <f t="shared" si="42"/>
        <v>2039</v>
      </c>
      <c r="AG50" s="3">
        <f t="shared" si="42"/>
        <v>461.47</v>
      </c>
      <c r="AH50" s="52">
        <f t="shared" si="42"/>
        <v>187003</v>
      </c>
      <c r="AI50" s="52">
        <f t="shared" si="42"/>
        <v>2550</v>
      </c>
      <c r="AJ50" s="3">
        <f t="shared" si="42"/>
        <v>835.00999999999988</v>
      </c>
      <c r="AK50" s="52">
        <f t="shared" si="42"/>
        <v>362459</v>
      </c>
      <c r="AL50" s="52">
        <f t="shared" ref="AL50:BM50" si="43">SUM(AL7,AL21,AL35)</f>
        <v>3290</v>
      </c>
      <c r="AM50" s="3">
        <f t="shared" si="43"/>
        <v>1337.32</v>
      </c>
      <c r="AN50" s="52">
        <f t="shared" si="43"/>
        <v>595284</v>
      </c>
      <c r="AO50" s="52">
        <f t="shared" si="43"/>
        <v>4208</v>
      </c>
      <c r="AP50" s="3">
        <f t="shared" si="43"/>
        <v>1324.1</v>
      </c>
      <c r="AQ50" s="52">
        <f t="shared" si="43"/>
        <v>612031</v>
      </c>
      <c r="AR50" s="52">
        <f t="shared" si="43"/>
        <v>2978</v>
      </c>
      <c r="AS50" s="3">
        <f t="shared" si="43"/>
        <v>968.2600000000001</v>
      </c>
      <c r="AT50" s="52">
        <f t="shared" si="43"/>
        <v>457928</v>
      </c>
      <c r="AU50" s="52">
        <f t="shared" si="43"/>
        <v>1747</v>
      </c>
      <c r="AV50" s="3">
        <f t="shared" si="43"/>
        <v>422.92999999999995</v>
      </c>
      <c r="AW50" s="52">
        <f t="shared" si="43"/>
        <v>203157</v>
      </c>
      <c r="AX50" s="52">
        <f t="shared" si="43"/>
        <v>567</v>
      </c>
      <c r="AY50" s="3">
        <f t="shared" si="43"/>
        <v>194.1</v>
      </c>
      <c r="AZ50" s="52">
        <f t="shared" si="43"/>
        <v>94465</v>
      </c>
      <c r="BA50" s="52">
        <f t="shared" si="43"/>
        <v>198</v>
      </c>
      <c r="BB50" s="3">
        <f t="shared" si="43"/>
        <v>145.63</v>
      </c>
      <c r="BC50" s="52">
        <f t="shared" si="43"/>
        <v>71458</v>
      </c>
      <c r="BD50" s="52">
        <f t="shared" si="43"/>
        <v>127</v>
      </c>
      <c r="BE50" s="3">
        <f t="shared" si="43"/>
        <v>111.29</v>
      </c>
      <c r="BF50" s="52">
        <f t="shared" si="43"/>
        <v>54949</v>
      </c>
      <c r="BG50" s="52">
        <f t="shared" si="43"/>
        <v>8</v>
      </c>
      <c r="BH50" s="3">
        <f t="shared" si="43"/>
        <v>54.629999999999995</v>
      </c>
      <c r="BI50" s="52">
        <f t="shared" si="43"/>
        <v>26915</v>
      </c>
      <c r="BJ50" s="52">
        <f t="shared" si="43"/>
        <v>23</v>
      </c>
      <c r="BK50" s="3">
        <f t="shared" si="43"/>
        <v>106.01</v>
      </c>
      <c r="BL50" s="52">
        <f t="shared" si="43"/>
        <v>52838</v>
      </c>
      <c r="BM50" s="52">
        <f t="shared" si="43"/>
        <v>17</v>
      </c>
      <c r="BN50" s="3">
        <f t="shared" si="25"/>
        <v>7219.2900000000018</v>
      </c>
      <c r="BO50" s="52">
        <f t="shared" si="26"/>
        <v>3023396</v>
      </c>
      <c r="BP50" s="55">
        <f t="shared" si="27"/>
        <v>29686</v>
      </c>
      <c r="BQ50" s="56"/>
      <c r="BR50" s="56"/>
      <c r="BS50" s="17"/>
      <c r="BT50" s="18"/>
      <c r="BU50" s="18"/>
      <c r="BV50" s="10" t="s">
        <v>62</v>
      </c>
      <c r="BW50" s="31">
        <f t="shared" si="40"/>
        <v>737.65</v>
      </c>
      <c r="BX50" s="37">
        <f t="shared" si="40"/>
        <v>589430</v>
      </c>
      <c r="BY50" s="13" t="s">
        <v>68</v>
      </c>
      <c r="BZ50" s="23">
        <f t="shared" si="41"/>
        <v>1.7200000000000002</v>
      </c>
      <c r="CA50" s="23"/>
    </row>
    <row r="51" spans="1:79" ht="18" customHeight="1">
      <c r="A51" s="56"/>
      <c r="B51" s="56"/>
      <c r="C51" s="56"/>
      <c r="D51" s="56"/>
      <c r="E51" s="4" t="s">
        <v>30</v>
      </c>
      <c r="F51" s="3">
        <f t="shared" ref="F51:AK51" si="44">SUM(F8,F22,F36)</f>
        <v>0</v>
      </c>
      <c r="G51" s="52">
        <f t="shared" si="44"/>
        <v>0</v>
      </c>
      <c r="H51" s="52">
        <f t="shared" si="44"/>
        <v>0</v>
      </c>
      <c r="I51" s="3">
        <f t="shared" si="44"/>
        <v>0</v>
      </c>
      <c r="J51" s="52">
        <f t="shared" si="44"/>
        <v>0</v>
      </c>
      <c r="K51" s="52">
        <f t="shared" si="44"/>
        <v>0</v>
      </c>
      <c r="L51" s="3">
        <f t="shared" si="44"/>
        <v>0</v>
      </c>
      <c r="M51" s="52">
        <f t="shared" si="44"/>
        <v>0</v>
      </c>
      <c r="N51" s="52">
        <f t="shared" si="44"/>
        <v>0</v>
      </c>
      <c r="O51" s="3">
        <f t="shared" si="44"/>
        <v>0</v>
      </c>
      <c r="P51" s="52">
        <f t="shared" si="44"/>
        <v>0</v>
      </c>
      <c r="Q51" s="52">
        <f t="shared" si="44"/>
        <v>0</v>
      </c>
      <c r="R51" s="3">
        <f t="shared" si="44"/>
        <v>0</v>
      </c>
      <c r="S51" s="52">
        <f t="shared" si="44"/>
        <v>0</v>
      </c>
      <c r="T51" s="52">
        <f t="shared" si="44"/>
        <v>0</v>
      </c>
      <c r="U51" s="3">
        <f t="shared" si="44"/>
        <v>0</v>
      </c>
      <c r="V51" s="52">
        <f t="shared" si="44"/>
        <v>0</v>
      </c>
      <c r="W51" s="52">
        <f t="shared" si="44"/>
        <v>0</v>
      </c>
      <c r="X51" s="3">
        <f t="shared" si="44"/>
        <v>0</v>
      </c>
      <c r="Y51" s="52">
        <f t="shared" si="44"/>
        <v>0</v>
      </c>
      <c r="Z51" s="52">
        <f t="shared" si="44"/>
        <v>0</v>
      </c>
      <c r="AA51" s="3">
        <f t="shared" si="44"/>
        <v>0</v>
      </c>
      <c r="AB51" s="52">
        <f t="shared" si="44"/>
        <v>0</v>
      </c>
      <c r="AC51" s="52">
        <f t="shared" si="44"/>
        <v>0</v>
      </c>
      <c r="AD51" s="3">
        <f t="shared" si="44"/>
        <v>0.44</v>
      </c>
      <c r="AE51" s="52">
        <f t="shared" si="44"/>
        <v>102</v>
      </c>
      <c r="AF51" s="52">
        <f t="shared" si="44"/>
        <v>2</v>
      </c>
      <c r="AG51" s="3">
        <f t="shared" si="44"/>
        <v>0.56000000000000005</v>
      </c>
      <c r="AH51" s="52">
        <f t="shared" si="44"/>
        <v>139</v>
      </c>
      <c r="AI51" s="52">
        <f t="shared" si="44"/>
        <v>2</v>
      </c>
      <c r="AJ51" s="3">
        <f t="shared" si="44"/>
        <v>0.19</v>
      </c>
      <c r="AK51" s="52">
        <f t="shared" si="44"/>
        <v>48</v>
      </c>
      <c r="AL51" s="52">
        <f t="shared" ref="AL51:BM51" si="45">SUM(AL8,AL22,AL36)</f>
        <v>0</v>
      </c>
      <c r="AM51" s="3">
        <f t="shared" si="45"/>
        <v>16.53</v>
      </c>
      <c r="AN51" s="52">
        <f t="shared" si="45"/>
        <v>3591</v>
      </c>
      <c r="AO51" s="52">
        <f t="shared" si="45"/>
        <v>10</v>
      </c>
      <c r="AP51" s="3">
        <f t="shared" si="45"/>
        <v>47.019999999999996</v>
      </c>
      <c r="AQ51" s="52">
        <f t="shared" si="45"/>
        <v>11294</v>
      </c>
      <c r="AR51" s="52">
        <f t="shared" si="45"/>
        <v>27</v>
      </c>
      <c r="AS51" s="3">
        <f t="shared" si="45"/>
        <v>40.340000000000003</v>
      </c>
      <c r="AT51" s="52">
        <f t="shared" si="45"/>
        <v>9615</v>
      </c>
      <c r="AU51" s="52">
        <f t="shared" si="45"/>
        <v>10</v>
      </c>
      <c r="AV51" s="3">
        <f t="shared" si="45"/>
        <v>13.72</v>
      </c>
      <c r="AW51" s="52">
        <f t="shared" si="45"/>
        <v>3197</v>
      </c>
      <c r="AX51" s="52">
        <f t="shared" si="45"/>
        <v>2</v>
      </c>
      <c r="AY51" s="3">
        <f t="shared" si="45"/>
        <v>4.26</v>
      </c>
      <c r="AZ51" s="52">
        <f t="shared" si="45"/>
        <v>1131</v>
      </c>
      <c r="BA51" s="52">
        <f t="shared" si="45"/>
        <v>0</v>
      </c>
      <c r="BB51" s="3">
        <f t="shared" si="45"/>
        <v>1.6600000000000001</v>
      </c>
      <c r="BC51" s="52">
        <f t="shared" si="45"/>
        <v>464</v>
      </c>
      <c r="BD51" s="52">
        <f t="shared" si="45"/>
        <v>0</v>
      </c>
      <c r="BE51" s="3">
        <f t="shared" si="45"/>
        <v>0.52</v>
      </c>
      <c r="BF51" s="52">
        <f t="shared" si="45"/>
        <v>105</v>
      </c>
      <c r="BG51" s="52">
        <f t="shared" si="45"/>
        <v>0</v>
      </c>
      <c r="BH51" s="3">
        <f t="shared" si="45"/>
        <v>0.46</v>
      </c>
      <c r="BI51" s="52">
        <f t="shared" si="45"/>
        <v>122</v>
      </c>
      <c r="BJ51" s="52">
        <f t="shared" si="45"/>
        <v>0</v>
      </c>
      <c r="BK51" s="3">
        <f t="shared" si="45"/>
        <v>1.76</v>
      </c>
      <c r="BL51" s="52">
        <f t="shared" si="45"/>
        <v>410</v>
      </c>
      <c r="BM51" s="52">
        <f t="shared" si="45"/>
        <v>0</v>
      </c>
      <c r="BN51" s="3">
        <f t="shared" si="25"/>
        <v>127.46</v>
      </c>
      <c r="BO51" s="52">
        <f t="shared" si="26"/>
        <v>30218</v>
      </c>
      <c r="BP51" s="55">
        <f t="shared" si="27"/>
        <v>53</v>
      </c>
      <c r="BQ51" s="56"/>
      <c r="BR51" s="56"/>
      <c r="BS51" s="17"/>
      <c r="BT51" s="18"/>
      <c r="BU51" s="18"/>
      <c r="BV51" s="10" t="s">
        <v>63</v>
      </c>
      <c r="BW51" s="31">
        <f t="shared" si="40"/>
        <v>191.82000000000002</v>
      </c>
      <c r="BX51" s="37">
        <f t="shared" si="40"/>
        <v>115080</v>
      </c>
      <c r="BY51" s="13" t="s">
        <v>88</v>
      </c>
      <c r="BZ51" s="23">
        <f t="shared" si="41"/>
        <v>0</v>
      </c>
      <c r="CA51" s="23"/>
    </row>
    <row r="52" spans="1:79" ht="18" customHeight="1">
      <c r="A52" s="56"/>
      <c r="B52" s="56"/>
      <c r="C52" s="56"/>
      <c r="D52" s="56"/>
      <c r="E52" s="4" t="s">
        <v>31</v>
      </c>
      <c r="F52" s="3">
        <f t="shared" ref="F52:AK52" si="46">SUM(F9,F23,F37)</f>
        <v>0</v>
      </c>
      <c r="G52" s="52">
        <f t="shared" si="46"/>
        <v>0</v>
      </c>
      <c r="H52" s="52">
        <f t="shared" si="46"/>
        <v>0</v>
      </c>
      <c r="I52" s="3">
        <f t="shared" si="46"/>
        <v>0.02</v>
      </c>
      <c r="J52" s="52">
        <f t="shared" si="46"/>
        <v>0</v>
      </c>
      <c r="K52" s="52">
        <f t="shared" si="46"/>
        <v>0</v>
      </c>
      <c r="L52" s="3">
        <f t="shared" si="46"/>
        <v>0.82</v>
      </c>
      <c r="M52" s="52">
        <f t="shared" si="46"/>
        <v>34</v>
      </c>
      <c r="N52" s="52">
        <f t="shared" si="46"/>
        <v>4</v>
      </c>
      <c r="O52" s="3">
        <f t="shared" si="46"/>
        <v>0.19</v>
      </c>
      <c r="P52" s="52">
        <f t="shared" si="46"/>
        <v>12</v>
      </c>
      <c r="Q52" s="52">
        <f t="shared" si="46"/>
        <v>2</v>
      </c>
      <c r="R52" s="3">
        <f t="shared" si="46"/>
        <v>0</v>
      </c>
      <c r="S52" s="52">
        <f t="shared" si="46"/>
        <v>0</v>
      </c>
      <c r="T52" s="52">
        <f t="shared" si="46"/>
        <v>0</v>
      </c>
      <c r="U52" s="3">
        <f t="shared" si="46"/>
        <v>0.59</v>
      </c>
      <c r="V52" s="52">
        <f t="shared" si="46"/>
        <v>84</v>
      </c>
      <c r="W52" s="52">
        <f t="shared" si="46"/>
        <v>3</v>
      </c>
      <c r="X52" s="3">
        <f t="shared" si="46"/>
        <v>0.43</v>
      </c>
      <c r="Y52" s="52">
        <f t="shared" si="46"/>
        <v>58</v>
      </c>
      <c r="Z52" s="52">
        <f t="shared" si="46"/>
        <v>1</v>
      </c>
      <c r="AA52" s="3">
        <f t="shared" si="46"/>
        <v>0</v>
      </c>
      <c r="AB52" s="52">
        <f t="shared" si="46"/>
        <v>0</v>
      </c>
      <c r="AC52" s="52">
        <f t="shared" si="46"/>
        <v>0</v>
      </c>
      <c r="AD52" s="3">
        <f t="shared" si="46"/>
        <v>0</v>
      </c>
      <c r="AE52" s="52">
        <f t="shared" si="46"/>
        <v>0</v>
      </c>
      <c r="AF52" s="52">
        <f t="shared" si="46"/>
        <v>0</v>
      </c>
      <c r="AG52" s="3">
        <f t="shared" si="46"/>
        <v>0</v>
      </c>
      <c r="AH52" s="52">
        <f t="shared" si="46"/>
        <v>0</v>
      </c>
      <c r="AI52" s="52">
        <f t="shared" si="46"/>
        <v>0</v>
      </c>
      <c r="AJ52" s="3">
        <f t="shared" si="46"/>
        <v>0</v>
      </c>
      <c r="AK52" s="52">
        <f t="shared" si="46"/>
        <v>0</v>
      </c>
      <c r="AL52" s="52">
        <f t="shared" ref="AL52:BM52" si="47">SUM(AL9,AL23,AL37)</f>
        <v>0</v>
      </c>
      <c r="AM52" s="3">
        <f t="shared" si="47"/>
        <v>2.08</v>
      </c>
      <c r="AN52" s="52">
        <f t="shared" si="47"/>
        <v>0</v>
      </c>
      <c r="AO52" s="52">
        <f t="shared" si="47"/>
        <v>0</v>
      </c>
      <c r="AP52" s="3">
        <f t="shared" si="47"/>
        <v>0</v>
      </c>
      <c r="AQ52" s="52">
        <f t="shared" si="47"/>
        <v>0</v>
      </c>
      <c r="AR52" s="52">
        <f t="shared" si="47"/>
        <v>0</v>
      </c>
      <c r="AS52" s="3">
        <f t="shared" si="47"/>
        <v>0</v>
      </c>
      <c r="AT52" s="52">
        <f t="shared" si="47"/>
        <v>0</v>
      </c>
      <c r="AU52" s="52">
        <f t="shared" si="47"/>
        <v>0</v>
      </c>
      <c r="AV52" s="3">
        <f t="shared" si="47"/>
        <v>0</v>
      </c>
      <c r="AW52" s="52">
        <f t="shared" si="47"/>
        <v>0</v>
      </c>
      <c r="AX52" s="52">
        <f t="shared" si="47"/>
        <v>0</v>
      </c>
      <c r="AY52" s="3">
        <f t="shared" si="47"/>
        <v>0</v>
      </c>
      <c r="AZ52" s="52">
        <f t="shared" si="47"/>
        <v>0</v>
      </c>
      <c r="BA52" s="52">
        <f t="shared" si="47"/>
        <v>0</v>
      </c>
      <c r="BB52" s="3">
        <f t="shared" si="47"/>
        <v>0</v>
      </c>
      <c r="BC52" s="52">
        <f t="shared" si="47"/>
        <v>0</v>
      </c>
      <c r="BD52" s="52">
        <f t="shared" si="47"/>
        <v>0</v>
      </c>
      <c r="BE52" s="3">
        <f t="shared" si="47"/>
        <v>0</v>
      </c>
      <c r="BF52" s="52">
        <f t="shared" si="47"/>
        <v>0</v>
      </c>
      <c r="BG52" s="52">
        <f t="shared" si="47"/>
        <v>0</v>
      </c>
      <c r="BH52" s="3">
        <f t="shared" si="47"/>
        <v>0</v>
      </c>
      <c r="BI52" s="52">
        <f t="shared" si="47"/>
        <v>0</v>
      </c>
      <c r="BJ52" s="52">
        <f t="shared" si="47"/>
        <v>0</v>
      </c>
      <c r="BK52" s="3">
        <f t="shared" si="47"/>
        <v>0</v>
      </c>
      <c r="BL52" s="52">
        <f t="shared" si="47"/>
        <v>0</v>
      </c>
      <c r="BM52" s="52">
        <f t="shared" si="47"/>
        <v>0</v>
      </c>
      <c r="BN52" s="3">
        <f t="shared" si="25"/>
        <v>4.1300000000000008</v>
      </c>
      <c r="BO52" s="52">
        <f t="shared" si="26"/>
        <v>188</v>
      </c>
      <c r="BP52" s="55">
        <f t="shared" si="27"/>
        <v>10</v>
      </c>
      <c r="BQ52" s="56"/>
      <c r="BR52" s="56"/>
      <c r="BS52" s="17"/>
      <c r="BT52" s="18"/>
      <c r="BU52" s="18"/>
      <c r="BV52" s="10" t="s">
        <v>64</v>
      </c>
      <c r="BW52" s="31">
        <f t="shared" si="40"/>
        <v>16.8</v>
      </c>
      <c r="BX52" s="37">
        <f t="shared" si="40"/>
        <v>8400</v>
      </c>
      <c r="BY52" s="13" t="s">
        <v>70</v>
      </c>
      <c r="BZ52" s="23">
        <f t="shared" si="41"/>
        <v>0</v>
      </c>
      <c r="CA52" s="23"/>
    </row>
    <row r="53" spans="1:79" ht="18" customHeight="1">
      <c r="A53" s="56"/>
      <c r="B53" s="56"/>
      <c r="C53" s="56"/>
      <c r="D53" s="56"/>
      <c r="E53" s="4" t="s">
        <v>32</v>
      </c>
      <c r="F53" s="3">
        <f t="shared" ref="F53:AK53" si="48">SUM(F10,F24,F38)</f>
        <v>210.91</v>
      </c>
      <c r="G53" s="52">
        <f t="shared" si="48"/>
        <v>0</v>
      </c>
      <c r="H53" s="52">
        <f t="shared" si="48"/>
        <v>0</v>
      </c>
      <c r="I53" s="3">
        <f t="shared" si="48"/>
        <v>321.45</v>
      </c>
      <c r="J53" s="52">
        <f t="shared" si="48"/>
        <v>0</v>
      </c>
      <c r="K53" s="52">
        <f t="shared" si="48"/>
        <v>0</v>
      </c>
      <c r="L53" s="3">
        <f t="shared" si="48"/>
        <v>249</v>
      </c>
      <c r="M53" s="52">
        <f t="shared" si="48"/>
        <v>9685</v>
      </c>
      <c r="N53" s="52">
        <f t="shared" si="48"/>
        <v>2055</v>
      </c>
      <c r="O53" s="3">
        <f t="shared" si="48"/>
        <v>316.82</v>
      </c>
      <c r="P53" s="52">
        <f t="shared" si="48"/>
        <v>24806</v>
      </c>
      <c r="Q53" s="52">
        <f t="shared" si="48"/>
        <v>3231</v>
      </c>
      <c r="R53" s="3">
        <f t="shared" si="48"/>
        <v>202.57</v>
      </c>
      <c r="S53" s="52">
        <f t="shared" si="48"/>
        <v>28922</v>
      </c>
      <c r="T53" s="52">
        <f t="shared" si="48"/>
        <v>2416</v>
      </c>
      <c r="U53" s="3">
        <f t="shared" si="48"/>
        <v>283.03999999999996</v>
      </c>
      <c r="V53" s="52">
        <f t="shared" si="48"/>
        <v>55679</v>
      </c>
      <c r="W53" s="52">
        <f t="shared" si="48"/>
        <v>3789</v>
      </c>
      <c r="X53" s="3">
        <f t="shared" si="48"/>
        <v>378.77</v>
      </c>
      <c r="Y53" s="52">
        <f t="shared" si="48"/>
        <v>103850</v>
      </c>
      <c r="Z53" s="52">
        <f t="shared" si="48"/>
        <v>5311</v>
      </c>
      <c r="AA53" s="3">
        <f t="shared" si="48"/>
        <v>349.85</v>
      </c>
      <c r="AB53" s="52">
        <f t="shared" si="48"/>
        <v>110372</v>
      </c>
      <c r="AC53" s="52">
        <f t="shared" si="48"/>
        <v>4011</v>
      </c>
      <c r="AD53" s="3">
        <f t="shared" si="48"/>
        <v>508.85000000000008</v>
      </c>
      <c r="AE53" s="52">
        <f t="shared" si="48"/>
        <v>204360</v>
      </c>
      <c r="AF53" s="52">
        <f t="shared" si="48"/>
        <v>4727</v>
      </c>
      <c r="AG53" s="3">
        <f t="shared" si="48"/>
        <v>1373.5000000000002</v>
      </c>
      <c r="AH53" s="52">
        <f t="shared" si="48"/>
        <v>616299</v>
      </c>
      <c r="AI53" s="52">
        <f t="shared" si="48"/>
        <v>8857</v>
      </c>
      <c r="AJ53" s="3">
        <f t="shared" si="48"/>
        <v>2399.98</v>
      </c>
      <c r="AK53" s="52">
        <f t="shared" si="48"/>
        <v>1139427</v>
      </c>
      <c r="AL53" s="52">
        <f t="shared" ref="AL53:BM53" si="49">SUM(AL10,AL24,AL38)</f>
        <v>11750</v>
      </c>
      <c r="AM53" s="3">
        <f t="shared" si="49"/>
        <v>5140.4100000000008</v>
      </c>
      <c r="AN53" s="52">
        <f t="shared" si="49"/>
        <v>2566958</v>
      </c>
      <c r="AO53" s="52">
        <f t="shared" si="49"/>
        <v>21226</v>
      </c>
      <c r="AP53" s="3">
        <f t="shared" si="49"/>
        <v>6277.9100000000008</v>
      </c>
      <c r="AQ53" s="52">
        <f t="shared" si="49"/>
        <v>3238203</v>
      </c>
      <c r="AR53" s="52">
        <f t="shared" si="49"/>
        <v>18536</v>
      </c>
      <c r="AS53" s="3">
        <f t="shared" si="49"/>
        <v>6556.4000000000005</v>
      </c>
      <c r="AT53" s="52">
        <f t="shared" si="49"/>
        <v>3527836</v>
      </c>
      <c r="AU53" s="52">
        <f t="shared" si="49"/>
        <v>16834</v>
      </c>
      <c r="AV53" s="3">
        <f t="shared" si="49"/>
        <v>3384.8</v>
      </c>
      <c r="AW53" s="52">
        <f t="shared" si="49"/>
        <v>1873925</v>
      </c>
      <c r="AX53" s="52">
        <f t="shared" si="49"/>
        <v>6311</v>
      </c>
      <c r="AY53" s="3">
        <f t="shared" si="49"/>
        <v>1114.4999999999998</v>
      </c>
      <c r="AZ53" s="52">
        <f t="shared" si="49"/>
        <v>620109</v>
      </c>
      <c r="BA53" s="52">
        <f t="shared" si="49"/>
        <v>1716</v>
      </c>
      <c r="BB53" s="3">
        <f t="shared" si="49"/>
        <v>529.12000000000012</v>
      </c>
      <c r="BC53" s="52">
        <f t="shared" si="49"/>
        <v>291808</v>
      </c>
      <c r="BD53" s="52">
        <f t="shared" si="49"/>
        <v>544</v>
      </c>
      <c r="BE53" s="3">
        <f t="shared" si="49"/>
        <v>336.78</v>
      </c>
      <c r="BF53" s="52">
        <f t="shared" si="49"/>
        <v>182515</v>
      </c>
      <c r="BG53" s="52">
        <f t="shared" si="49"/>
        <v>166</v>
      </c>
      <c r="BH53" s="3">
        <f t="shared" si="49"/>
        <v>152.60000000000002</v>
      </c>
      <c r="BI53" s="52">
        <f t="shared" si="49"/>
        <v>83507</v>
      </c>
      <c r="BJ53" s="52">
        <f t="shared" si="49"/>
        <v>69</v>
      </c>
      <c r="BK53" s="3">
        <f t="shared" si="49"/>
        <v>325.55</v>
      </c>
      <c r="BL53" s="52">
        <f t="shared" si="49"/>
        <v>178142</v>
      </c>
      <c r="BM53" s="52">
        <f t="shared" si="49"/>
        <v>76</v>
      </c>
      <c r="BN53" s="3">
        <f t="shared" si="25"/>
        <v>30412.809999999998</v>
      </c>
      <c r="BO53" s="52">
        <f t="shared" si="26"/>
        <v>14856403</v>
      </c>
      <c r="BP53" s="55">
        <f t="shared" si="27"/>
        <v>111625</v>
      </c>
      <c r="BQ53" s="56"/>
      <c r="BR53" s="56"/>
      <c r="BS53" s="17"/>
      <c r="BT53" s="18"/>
      <c r="BU53" s="18"/>
      <c r="BV53" s="10" t="s">
        <v>65</v>
      </c>
      <c r="BW53" s="31">
        <f t="shared" si="40"/>
        <v>15.379999999999999</v>
      </c>
      <c r="BX53" s="37">
        <f t="shared" si="40"/>
        <v>3076</v>
      </c>
      <c r="BY53" s="13" t="s">
        <v>72</v>
      </c>
      <c r="BZ53" s="23">
        <f t="shared" si="41"/>
        <v>0.14000000000000001</v>
      </c>
      <c r="CA53" s="23"/>
    </row>
    <row r="54" spans="1:79" ht="18" customHeight="1">
      <c r="A54" s="56"/>
      <c r="B54" s="56"/>
      <c r="C54" s="56"/>
      <c r="D54" s="57" t="s">
        <v>36</v>
      </c>
      <c r="E54" s="57"/>
      <c r="F54" s="3">
        <f t="shared" ref="F54:AK54" si="50">SUM(F11,F25,F39)</f>
        <v>15.53</v>
      </c>
      <c r="G54" s="52">
        <f t="shared" si="50"/>
        <v>0</v>
      </c>
      <c r="H54" s="52">
        <f t="shared" si="50"/>
        <v>0</v>
      </c>
      <c r="I54" s="3">
        <f t="shared" si="50"/>
        <v>27.7</v>
      </c>
      <c r="J54" s="52">
        <f t="shared" si="50"/>
        <v>1456</v>
      </c>
      <c r="K54" s="52">
        <f t="shared" si="50"/>
        <v>229</v>
      </c>
      <c r="L54" s="3">
        <f t="shared" si="50"/>
        <v>67.83</v>
      </c>
      <c r="M54" s="52">
        <f t="shared" si="50"/>
        <v>5243</v>
      </c>
      <c r="N54" s="52">
        <f t="shared" si="50"/>
        <v>358</v>
      </c>
      <c r="O54" s="3">
        <f t="shared" si="50"/>
        <v>62.980000000000004</v>
      </c>
      <c r="P54" s="52">
        <f t="shared" si="50"/>
        <v>6292</v>
      </c>
      <c r="Q54" s="52">
        <f t="shared" si="50"/>
        <v>248</v>
      </c>
      <c r="R54" s="3">
        <f t="shared" si="50"/>
        <v>56.22</v>
      </c>
      <c r="S54" s="52">
        <f t="shared" si="50"/>
        <v>5898</v>
      </c>
      <c r="T54" s="52">
        <f t="shared" si="50"/>
        <v>193</v>
      </c>
      <c r="U54" s="3">
        <f t="shared" si="50"/>
        <v>35.479999999999997</v>
      </c>
      <c r="V54" s="52">
        <f t="shared" si="50"/>
        <v>4568</v>
      </c>
      <c r="W54" s="52">
        <f t="shared" si="50"/>
        <v>76</v>
      </c>
      <c r="X54" s="3">
        <f t="shared" si="50"/>
        <v>116.67</v>
      </c>
      <c r="Y54" s="52">
        <f t="shared" si="50"/>
        <v>16271</v>
      </c>
      <c r="Z54" s="52">
        <f t="shared" si="50"/>
        <v>89</v>
      </c>
      <c r="AA54" s="3">
        <f t="shared" si="50"/>
        <v>196.33999999999997</v>
      </c>
      <c r="AB54" s="52">
        <f t="shared" si="50"/>
        <v>34091</v>
      </c>
      <c r="AC54" s="52">
        <f t="shared" si="50"/>
        <v>108</v>
      </c>
      <c r="AD54" s="3">
        <f t="shared" si="50"/>
        <v>335.1</v>
      </c>
      <c r="AE54" s="52">
        <f t="shared" si="50"/>
        <v>59930</v>
      </c>
      <c r="AF54" s="52">
        <f t="shared" si="50"/>
        <v>150</v>
      </c>
      <c r="AG54" s="3">
        <f t="shared" si="50"/>
        <v>225.99</v>
      </c>
      <c r="AH54" s="52">
        <f t="shared" si="50"/>
        <v>39478</v>
      </c>
      <c r="AI54" s="52">
        <f t="shared" si="50"/>
        <v>103</v>
      </c>
      <c r="AJ54" s="3">
        <f t="shared" si="50"/>
        <v>284.09999999999997</v>
      </c>
      <c r="AK54" s="52">
        <f t="shared" si="50"/>
        <v>49541</v>
      </c>
      <c r="AL54" s="52">
        <f t="shared" ref="AL54:BM54" si="51">SUM(AL11,AL25,AL39)</f>
        <v>147</v>
      </c>
      <c r="AM54" s="3">
        <f t="shared" si="51"/>
        <v>125.92</v>
      </c>
      <c r="AN54" s="52">
        <f t="shared" si="51"/>
        <v>20076</v>
      </c>
      <c r="AO54" s="52">
        <f t="shared" si="51"/>
        <v>40</v>
      </c>
      <c r="AP54" s="3">
        <f t="shared" si="51"/>
        <v>46.269999999999996</v>
      </c>
      <c r="AQ54" s="52">
        <f t="shared" si="51"/>
        <v>7099</v>
      </c>
      <c r="AR54" s="52">
        <f t="shared" si="51"/>
        <v>6</v>
      </c>
      <c r="AS54" s="3">
        <f t="shared" si="51"/>
        <v>29.94</v>
      </c>
      <c r="AT54" s="52">
        <f t="shared" si="51"/>
        <v>4649</v>
      </c>
      <c r="AU54" s="52">
        <f t="shared" si="51"/>
        <v>8</v>
      </c>
      <c r="AV54" s="3">
        <f t="shared" si="51"/>
        <v>18.899999999999999</v>
      </c>
      <c r="AW54" s="52">
        <f t="shared" si="51"/>
        <v>2922</v>
      </c>
      <c r="AX54" s="52">
        <f t="shared" si="51"/>
        <v>2</v>
      </c>
      <c r="AY54" s="3">
        <f t="shared" si="51"/>
        <v>5.5500000000000007</v>
      </c>
      <c r="AZ54" s="52">
        <f t="shared" si="51"/>
        <v>873</v>
      </c>
      <c r="BA54" s="52">
        <f t="shared" si="51"/>
        <v>1</v>
      </c>
      <c r="BB54" s="3">
        <f t="shared" si="51"/>
        <v>1.73</v>
      </c>
      <c r="BC54" s="52">
        <f t="shared" si="51"/>
        <v>286</v>
      </c>
      <c r="BD54" s="52">
        <f t="shared" si="51"/>
        <v>0</v>
      </c>
      <c r="BE54" s="3">
        <f t="shared" si="51"/>
        <v>0.13</v>
      </c>
      <c r="BF54" s="52">
        <f t="shared" si="51"/>
        <v>23</v>
      </c>
      <c r="BG54" s="52">
        <f t="shared" si="51"/>
        <v>0</v>
      </c>
      <c r="BH54" s="3">
        <f t="shared" si="51"/>
        <v>0.55000000000000004</v>
      </c>
      <c r="BI54" s="52">
        <f t="shared" si="51"/>
        <v>108</v>
      </c>
      <c r="BJ54" s="52">
        <f t="shared" si="51"/>
        <v>0</v>
      </c>
      <c r="BK54" s="3">
        <f t="shared" si="51"/>
        <v>0.17</v>
      </c>
      <c r="BL54" s="52">
        <f t="shared" si="51"/>
        <v>44</v>
      </c>
      <c r="BM54" s="52">
        <f t="shared" si="51"/>
        <v>0</v>
      </c>
      <c r="BN54" s="3">
        <f t="shared" si="25"/>
        <v>1653.1000000000004</v>
      </c>
      <c r="BO54" s="52">
        <f t="shared" si="26"/>
        <v>258848</v>
      </c>
      <c r="BP54" s="55">
        <f t="shared" si="27"/>
        <v>1758</v>
      </c>
      <c r="BQ54" s="56"/>
      <c r="BR54" s="56"/>
      <c r="BS54" s="17"/>
      <c r="BT54" s="18"/>
      <c r="BU54" s="18"/>
      <c r="BV54" s="10"/>
      <c r="BW54" s="31"/>
      <c r="BX54" s="37"/>
      <c r="BY54" s="13" t="s">
        <v>71</v>
      </c>
      <c r="BZ54" s="26">
        <f t="shared" si="41"/>
        <v>0</v>
      </c>
      <c r="CA54" s="23"/>
    </row>
    <row r="55" spans="1:79" ht="18" customHeight="1">
      <c r="A55" s="56"/>
      <c r="B55" s="56"/>
      <c r="C55" s="56"/>
      <c r="D55" s="57" t="s">
        <v>37</v>
      </c>
      <c r="E55" s="57"/>
      <c r="F55" s="3">
        <f t="shared" ref="F55:AK55" si="52">SUM(F12,F26,F40)</f>
        <v>226.44</v>
      </c>
      <c r="G55" s="52">
        <f t="shared" si="52"/>
        <v>0</v>
      </c>
      <c r="H55" s="52">
        <f t="shared" si="52"/>
        <v>0</v>
      </c>
      <c r="I55" s="3">
        <f t="shared" si="52"/>
        <v>349.15</v>
      </c>
      <c r="J55" s="52">
        <f t="shared" si="52"/>
        <v>1456</v>
      </c>
      <c r="K55" s="52">
        <f t="shared" si="52"/>
        <v>229</v>
      </c>
      <c r="L55" s="3">
        <f t="shared" si="52"/>
        <v>316.83000000000004</v>
      </c>
      <c r="M55" s="52">
        <f t="shared" si="52"/>
        <v>14928</v>
      </c>
      <c r="N55" s="52">
        <f t="shared" si="52"/>
        <v>2413</v>
      </c>
      <c r="O55" s="3">
        <f t="shared" si="52"/>
        <v>379.8</v>
      </c>
      <c r="P55" s="52">
        <f t="shared" si="52"/>
        <v>31098</v>
      </c>
      <c r="Q55" s="52">
        <f t="shared" si="52"/>
        <v>3479</v>
      </c>
      <c r="R55" s="3">
        <f t="shared" si="52"/>
        <v>258.79000000000002</v>
      </c>
      <c r="S55" s="52">
        <f t="shared" si="52"/>
        <v>34820</v>
      </c>
      <c r="T55" s="52">
        <f t="shared" si="52"/>
        <v>2609</v>
      </c>
      <c r="U55" s="3">
        <f t="shared" si="52"/>
        <v>318.52</v>
      </c>
      <c r="V55" s="52">
        <f t="shared" si="52"/>
        <v>60247</v>
      </c>
      <c r="W55" s="52">
        <f t="shared" si="52"/>
        <v>3865</v>
      </c>
      <c r="X55" s="3">
        <f t="shared" si="52"/>
        <v>495.44</v>
      </c>
      <c r="Y55" s="52">
        <f t="shared" si="52"/>
        <v>120121</v>
      </c>
      <c r="Z55" s="52">
        <f t="shared" si="52"/>
        <v>5400</v>
      </c>
      <c r="AA55" s="3">
        <f t="shared" si="52"/>
        <v>546.19000000000005</v>
      </c>
      <c r="AB55" s="52">
        <f t="shared" si="52"/>
        <v>144463</v>
      </c>
      <c r="AC55" s="52">
        <f t="shared" si="52"/>
        <v>4119</v>
      </c>
      <c r="AD55" s="3">
        <f t="shared" si="52"/>
        <v>843.95</v>
      </c>
      <c r="AE55" s="52">
        <f t="shared" si="52"/>
        <v>264290</v>
      </c>
      <c r="AF55" s="52">
        <f t="shared" si="52"/>
        <v>4877</v>
      </c>
      <c r="AG55" s="3">
        <f t="shared" si="52"/>
        <v>1599.4900000000002</v>
      </c>
      <c r="AH55" s="52">
        <f t="shared" si="52"/>
        <v>655777</v>
      </c>
      <c r="AI55" s="52">
        <f t="shared" si="52"/>
        <v>8960</v>
      </c>
      <c r="AJ55" s="3">
        <f t="shared" si="52"/>
        <v>2684.08</v>
      </c>
      <c r="AK55" s="52">
        <f t="shared" si="52"/>
        <v>1188968</v>
      </c>
      <c r="AL55" s="52">
        <f t="shared" ref="AL55:BM55" si="53">SUM(AL12,AL26,AL40)</f>
        <v>11897</v>
      </c>
      <c r="AM55" s="3">
        <f t="shared" si="53"/>
        <v>5266.3300000000008</v>
      </c>
      <c r="AN55" s="52">
        <f t="shared" si="53"/>
        <v>2587034</v>
      </c>
      <c r="AO55" s="52">
        <f t="shared" si="53"/>
        <v>21266</v>
      </c>
      <c r="AP55" s="3">
        <f t="shared" si="53"/>
        <v>6324.18</v>
      </c>
      <c r="AQ55" s="52">
        <f t="shared" si="53"/>
        <v>3245302</v>
      </c>
      <c r="AR55" s="52">
        <f t="shared" si="53"/>
        <v>18542</v>
      </c>
      <c r="AS55" s="3">
        <f t="shared" si="53"/>
        <v>6586.34</v>
      </c>
      <c r="AT55" s="52">
        <f t="shared" si="53"/>
        <v>3532485</v>
      </c>
      <c r="AU55" s="52">
        <f t="shared" si="53"/>
        <v>16842</v>
      </c>
      <c r="AV55" s="3">
        <f t="shared" si="53"/>
        <v>3403.7000000000003</v>
      </c>
      <c r="AW55" s="52">
        <f t="shared" si="53"/>
        <v>1876847</v>
      </c>
      <c r="AX55" s="52">
        <f t="shared" si="53"/>
        <v>6313</v>
      </c>
      <c r="AY55" s="3">
        <f t="shared" si="53"/>
        <v>1120.0499999999997</v>
      </c>
      <c r="AZ55" s="52">
        <f t="shared" si="53"/>
        <v>620982</v>
      </c>
      <c r="BA55" s="52">
        <f t="shared" si="53"/>
        <v>1717</v>
      </c>
      <c r="BB55" s="3">
        <f t="shared" si="53"/>
        <v>530.85000000000014</v>
      </c>
      <c r="BC55" s="52">
        <f t="shared" si="53"/>
        <v>292094</v>
      </c>
      <c r="BD55" s="52">
        <f t="shared" si="53"/>
        <v>544</v>
      </c>
      <c r="BE55" s="3">
        <f t="shared" si="53"/>
        <v>336.90999999999997</v>
      </c>
      <c r="BF55" s="52">
        <f t="shared" si="53"/>
        <v>182538</v>
      </c>
      <c r="BG55" s="52">
        <f t="shared" si="53"/>
        <v>166</v>
      </c>
      <c r="BH55" s="3">
        <f t="shared" si="53"/>
        <v>153.15000000000003</v>
      </c>
      <c r="BI55" s="52">
        <f t="shared" si="53"/>
        <v>83615</v>
      </c>
      <c r="BJ55" s="52">
        <f t="shared" si="53"/>
        <v>69</v>
      </c>
      <c r="BK55" s="3">
        <f t="shared" si="53"/>
        <v>325.72000000000003</v>
      </c>
      <c r="BL55" s="52">
        <f t="shared" si="53"/>
        <v>178186</v>
      </c>
      <c r="BM55" s="52">
        <f t="shared" si="53"/>
        <v>76</v>
      </c>
      <c r="BN55" s="3">
        <f t="shared" si="25"/>
        <v>32065.910000000003</v>
      </c>
      <c r="BO55" s="52">
        <f t="shared" si="26"/>
        <v>15115251</v>
      </c>
      <c r="BP55" s="55">
        <f t="shared" si="27"/>
        <v>113383</v>
      </c>
      <c r="BQ55" s="56"/>
      <c r="BR55" s="56"/>
      <c r="BS55" s="17"/>
      <c r="BT55" s="18"/>
      <c r="BU55" s="18"/>
      <c r="BV55" s="10"/>
      <c r="BW55" s="31"/>
      <c r="BX55" s="37"/>
      <c r="BY55" s="13"/>
      <c r="BZ55" s="23"/>
      <c r="CA55" s="23"/>
    </row>
    <row r="56" spans="1:79" ht="18" customHeight="1">
      <c r="A56" s="56"/>
      <c r="B56" s="56"/>
      <c r="C56" s="56" t="s">
        <v>41</v>
      </c>
      <c r="D56" s="57" t="s">
        <v>38</v>
      </c>
      <c r="E56" s="57"/>
      <c r="F56" s="3">
        <f t="shared" ref="F56:AK56" si="54">SUM(F13,F27,F41)</f>
        <v>0</v>
      </c>
      <c r="G56" s="52">
        <f t="shared" si="54"/>
        <v>0</v>
      </c>
      <c r="H56" s="52">
        <f t="shared" si="54"/>
        <v>0</v>
      </c>
      <c r="I56" s="3">
        <f t="shared" si="54"/>
        <v>0</v>
      </c>
      <c r="J56" s="52">
        <f t="shared" si="54"/>
        <v>0</v>
      </c>
      <c r="K56" s="52">
        <f t="shared" si="54"/>
        <v>0</v>
      </c>
      <c r="L56" s="3">
        <f t="shared" si="54"/>
        <v>0</v>
      </c>
      <c r="M56" s="52">
        <f t="shared" si="54"/>
        <v>0</v>
      </c>
      <c r="N56" s="52">
        <f t="shared" si="54"/>
        <v>0</v>
      </c>
      <c r="O56" s="3">
        <f t="shared" si="54"/>
        <v>0</v>
      </c>
      <c r="P56" s="52">
        <f t="shared" si="54"/>
        <v>0</v>
      </c>
      <c r="Q56" s="52">
        <f t="shared" si="54"/>
        <v>0</v>
      </c>
      <c r="R56" s="3">
        <f t="shared" si="54"/>
        <v>0</v>
      </c>
      <c r="S56" s="52">
        <f t="shared" si="54"/>
        <v>0</v>
      </c>
      <c r="T56" s="52">
        <f t="shared" si="54"/>
        <v>0</v>
      </c>
      <c r="U56" s="3">
        <f t="shared" si="54"/>
        <v>0</v>
      </c>
      <c r="V56" s="52">
        <f t="shared" si="54"/>
        <v>0</v>
      </c>
      <c r="W56" s="52">
        <f t="shared" si="54"/>
        <v>0</v>
      </c>
      <c r="X56" s="3">
        <f t="shared" si="54"/>
        <v>0</v>
      </c>
      <c r="Y56" s="52">
        <f t="shared" si="54"/>
        <v>0</v>
      </c>
      <c r="Z56" s="52">
        <f t="shared" si="54"/>
        <v>0</v>
      </c>
      <c r="AA56" s="3">
        <f t="shared" si="54"/>
        <v>0</v>
      </c>
      <c r="AB56" s="52">
        <f t="shared" si="54"/>
        <v>0</v>
      </c>
      <c r="AC56" s="52">
        <f t="shared" si="54"/>
        <v>0</v>
      </c>
      <c r="AD56" s="3">
        <f t="shared" si="54"/>
        <v>0</v>
      </c>
      <c r="AE56" s="52">
        <f t="shared" si="54"/>
        <v>0</v>
      </c>
      <c r="AF56" s="52">
        <f t="shared" si="54"/>
        <v>0</v>
      </c>
      <c r="AG56" s="3">
        <f t="shared" si="54"/>
        <v>0</v>
      </c>
      <c r="AH56" s="52">
        <f t="shared" si="54"/>
        <v>0</v>
      </c>
      <c r="AI56" s="52">
        <f t="shared" si="54"/>
        <v>0</v>
      </c>
      <c r="AJ56" s="3">
        <f t="shared" si="54"/>
        <v>2.0099999999999998</v>
      </c>
      <c r="AK56" s="52">
        <f t="shared" si="54"/>
        <v>505</v>
      </c>
      <c r="AL56" s="52">
        <f t="shared" ref="AL56:BM56" si="55">SUM(AL13,AL27,AL41)</f>
        <v>4</v>
      </c>
      <c r="AM56" s="3">
        <f t="shared" si="55"/>
        <v>15.01</v>
      </c>
      <c r="AN56" s="52">
        <f t="shared" si="55"/>
        <v>3527</v>
      </c>
      <c r="AO56" s="52">
        <f t="shared" si="55"/>
        <v>8</v>
      </c>
      <c r="AP56" s="3">
        <f t="shared" si="55"/>
        <v>41.56</v>
      </c>
      <c r="AQ56" s="52">
        <f t="shared" si="55"/>
        <v>10131</v>
      </c>
      <c r="AR56" s="52">
        <f t="shared" si="55"/>
        <v>16</v>
      </c>
      <c r="AS56" s="3">
        <f t="shared" si="55"/>
        <v>42.349999999999994</v>
      </c>
      <c r="AT56" s="52">
        <f t="shared" si="55"/>
        <v>10235</v>
      </c>
      <c r="AU56" s="52">
        <f t="shared" si="55"/>
        <v>4</v>
      </c>
      <c r="AV56" s="3">
        <f t="shared" si="55"/>
        <v>28.86</v>
      </c>
      <c r="AW56" s="52">
        <f t="shared" si="55"/>
        <v>7430</v>
      </c>
      <c r="AX56" s="52">
        <f t="shared" si="55"/>
        <v>3</v>
      </c>
      <c r="AY56" s="3">
        <f t="shared" si="55"/>
        <v>11.040000000000001</v>
      </c>
      <c r="AZ56" s="52">
        <f t="shared" si="55"/>
        <v>2863</v>
      </c>
      <c r="BA56" s="52">
        <f t="shared" si="55"/>
        <v>0</v>
      </c>
      <c r="BB56" s="3">
        <f t="shared" si="55"/>
        <v>1.68</v>
      </c>
      <c r="BC56" s="52">
        <f t="shared" si="55"/>
        <v>383</v>
      </c>
      <c r="BD56" s="52">
        <f t="shared" si="55"/>
        <v>0</v>
      </c>
      <c r="BE56" s="3">
        <f t="shared" si="55"/>
        <v>0.49</v>
      </c>
      <c r="BF56" s="52">
        <f t="shared" si="55"/>
        <v>137</v>
      </c>
      <c r="BG56" s="52">
        <f t="shared" si="55"/>
        <v>0</v>
      </c>
      <c r="BH56" s="3">
        <f t="shared" si="55"/>
        <v>0.44999999999999996</v>
      </c>
      <c r="BI56" s="52">
        <f t="shared" si="55"/>
        <v>102</v>
      </c>
      <c r="BJ56" s="52">
        <f t="shared" si="55"/>
        <v>0</v>
      </c>
      <c r="BK56" s="3">
        <f t="shared" si="55"/>
        <v>2.6</v>
      </c>
      <c r="BL56" s="52">
        <f t="shared" si="55"/>
        <v>671</v>
      </c>
      <c r="BM56" s="52">
        <f t="shared" si="55"/>
        <v>0</v>
      </c>
      <c r="BN56" s="3">
        <f t="shared" si="25"/>
        <v>146.04999999999998</v>
      </c>
      <c r="BO56" s="52">
        <f t="shared" si="26"/>
        <v>35984</v>
      </c>
      <c r="BP56" s="55">
        <f t="shared" si="27"/>
        <v>35</v>
      </c>
      <c r="BQ56" s="56"/>
      <c r="BR56" s="56"/>
      <c r="BS56" s="17"/>
      <c r="BT56" s="18"/>
      <c r="BU56" s="18"/>
      <c r="BV56" s="10"/>
      <c r="BW56" s="31"/>
      <c r="BX56" s="37"/>
      <c r="BY56" s="13"/>
      <c r="BZ56" s="23"/>
      <c r="CA56" s="23"/>
    </row>
    <row r="57" spans="1:79" ht="18" customHeight="1">
      <c r="A57" s="56"/>
      <c r="B57" s="56"/>
      <c r="C57" s="56"/>
      <c r="D57" s="57" t="s">
        <v>34</v>
      </c>
      <c r="E57" s="4" t="s">
        <v>39</v>
      </c>
      <c r="F57" s="3">
        <f t="shared" ref="F57:AK57" si="56">SUM(F14,F28,F42)</f>
        <v>2.0499999999999998</v>
      </c>
      <c r="G57" s="52">
        <f t="shared" si="56"/>
        <v>0</v>
      </c>
      <c r="H57" s="52">
        <f t="shared" si="56"/>
        <v>0</v>
      </c>
      <c r="I57" s="3">
        <f t="shared" si="56"/>
        <v>5.93</v>
      </c>
      <c r="J57" s="52">
        <f t="shared" si="56"/>
        <v>299</v>
      </c>
      <c r="K57" s="52">
        <f t="shared" si="56"/>
        <v>45</v>
      </c>
      <c r="L57" s="3">
        <f t="shared" si="56"/>
        <v>6.6000000000000005</v>
      </c>
      <c r="M57" s="52">
        <f t="shared" si="56"/>
        <v>636</v>
      </c>
      <c r="N57" s="52">
        <f t="shared" si="56"/>
        <v>58</v>
      </c>
      <c r="O57" s="3">
        <f t="shared" si="56"/>
        <v>28.54</v>
      </c>
      <c r="P57" s="52">
        <f t="shared" si="56"/>
        <v>3041</v>
      </c>
      <c r="Q57" s="52">
        <f t="shared" si="56"/>
        <v>98</v>
      </c>
      <c r="R57" s="3">
        <f t="shared" si="56"/>
        <v>28.2</v>
      </c>
      <c r="S57" s="52">
        <f t="shared" si="56"/>
        <v>3765</v>
      </c>
      <c r="T57" s="52">
        <f t="shared" si="56"/>
        <v>65</v>
      </c>
      <c r="U57" s="3">
        <f t="shared" si="56"/>
        <v>31.040000000000003</v>
      </c>
      <c r="V57" s="52">
        <f t="shared" si="56"/>
        <v>3864</v>
      </c>
      <c r="W57" s="52">
        <f t="shared" si="56"/>
        <v>47</v>
      </c>
      <c r="X57" s="3">
        <f t="shared" si="56"/>
        <v>45.690000000000005</v>
      </c>
      <c r="Y57" s="52">
        <f t="shared" si="56"/>
        <v>6150</v>
      </c>
      <c r="Z57" s="52">
        <f t="shared" si="56"/>
        <v>27</v>
      </c>
      <c r="AA57" s="3">
        <f t="shared" si="56"/>
        <v>83.759999999999991</v>
      </c>
      <c r="AB57" s="52">
        <f t="shared" si="56"/>
        <v>14099</v>
      </c>
      <c r="AC57" s="52">
        <f t="shared" si="56"/>
        <v>40</v>
      </c>
      <c r="AD57" s="3">
        <f t="shared" si="56"/>
        <v>93.98</v>
      </c>
      <c r="AE57" s="52">
        <f t="shared" si="56"/>
        <v>14981</v>
      </c>
      <c r="AF57" s="52">
        <f t="shared" si="56"/>
        <v>50</v>
      </c>
      <c r="AG57" s="3">
        <f t="shared" si="56"/>
        <v>416.33000000000004</v>
      </c>
      <c r="AH57" s="52">
        <f t="shared" si="56"/>
        <v>66437</v>
      </c>
      <c r="AI57" s="52">
        <f t="shared" si="56"/>
        <v>182</v>
      </c>
      <c r="AJ57" s="3">
        <f t="shared" si="56"/>
        <v>790.53</v>
      </c>
      <c r="AK57" s="52">
        <f t="shared" si="56"/>
        <v>131512</v>
      </c>
      <c r="AL57" s="52">
        <f t="shared" ref="AL57:BM57" si="57">SUM(AL14,AL28,AL42)</f>
        <v>289</v>
      </c>
      <c r="AM57" s="3">
        <f t="shared" si="57"/>
        <v>552.71</v>
      </c>
      <c r="AN57" s="52">
        <f t="shared" si="57"/>
        <v>89910</v>
      </c>
      <c r="AO57" s="52">
        <f t="shared" si="57"/>
        <v>139</v>
      </c>
      <c r="AP57" s="3">
        <f t="shared" si="57"/>
        <v>234.59</v>
      </c>
      <c r="AQ57" s="52">
        <f t="shared" si="57"/>
        <v>39093</v>
      </c>
      <c r="AR57" s="52">
        <f t="shared" si="57"/>
        <v>48</v>
      </c>
      <c r="AS57" s="3">
        <f t="shared" si="57"/>
        <v>78.789999999999992</v>
      </c>
      <c r="AT57" s="52">
        <f t="shared" si="57"/>
        <v>12873</v>
      </c>
      <c r="AU57" s="52">
        <f t="shared" si="57"/>
        <v>12</v>
      </c>
      <c r="AV57" s="3">
        <f t="shared" si="57"/>
        <v>46.97</v>
      </c>
      <c r="AW57" s="52">
        <f t="shared" si="57"/>
        <v>7437</v>
      </c>
      <c r="AX57" s="52">
        <f t="shared" si="57"/>
        <v>10</v>
      </c>
      <c r="AY57" s="3">
        <f t="shared" si="57"/>
        <v>9.9600000000000009</v>
      </c>
      <c r="AZ57" s="52">
        <f t="shared" si="57"/>
        <v>1583</v>
      </c>
      <c r="BA57" s="52">
        <f t="shared" si="57"/>
        <v>0</v>
      </c>
      <c r="BB57" s="3">
        <f t="shared" si="57"/>
        <v>2.0499999999999998</v>
      </c>
      <c r="BC57" s="52">
        <f t="shared" si="57"/>
        <v>344</v>
      </c>
      <c r="BD57" s="52">
        <f t="shared" si="57"/>
        <v>0</v>
      </c>
      <c r="BE57" s="3">
        <f t="shared" si="57"/>
        <v>1.54</v>
      </c>
      <c r="BF57" s="52">
        <f t="shared" si="57"/>
        <v>229</v>
      </c>
      <c r="BG57" s="52">
        <f t="shared" si="57"/>
        <v>0</v>
      </c>
      <c r="BH57" s="3">
        <f t="shared" si="57"/>
        <v>0</v>
      </c>
      <c r="BI57" s="52">
        <f t="shared" si="57"/>
        <v>0</v>
      </c>
      <c r="BJ57" s="52">
        <f t="shared" si="57"/>
        <v>0</v>
      </c>
      <c r="BK57" s="3">
        <f t="shared" si="57"/>
        <v>0.21</v>
      </c>
      <c r="BL57" s="52">
        <f t="shared" si="57"/>
        <v>32</v>
      </c>
      <c r="BM57" s="52">
        <f t="shared" si="57"/>
        <v>0</v>
      </c>
      <c r="BN57" s="3">
        <f t="shared" si="25"/>
        <v>2459.4700000000003</v>
      </c>
      <c r="BO57" s="52">
        <f t="shared" si="26"/>
        <v>396285</v>
      </c>
      <c r="BP57" s="55">
        <f t="shared" si="27"/>
        <v>1110</v>
      </c>
      <c r="BQ57" s="56"/>
      <c r="BR57" s="56"/>
      <c r="BS57" s="17"/>
      <c r="BT57" s="18"/>
      <c r="BU57" s="18"/>
      <c r="BV57" s="10"/>
      <c r="BW57" s="31"/>
      <c r="BX57" s="37"/>
      <c r="BY57" s="13"/>
      <c r="BZ57" s="23"/>
      <c r="CA57" s="23"/>
    </row>
    <row r="58" spans="1:79" ht="18" customHeight="1">
      <c r="A58" s="56"/>
      <c r="B58" s="56"/>
      <c r="C58" s="56"/>
      <c r="D58" s="57"/>
      <c r="E58" s="4" t="s">
        <v>34</v>
      </c>
      <c r="F58" s="3">
        <f t="shared" ref="F58:AK58" si="58">SUM(F15,F29,F43)</f>
        <v>0.44</v>
      </c>
      <c r="G58" s="52">
        <f t="shared" si="58"/>
        <v>0</v>
      </c>
      <c r="H58" s="52">
        <f t="shared" si="58"/>
        <v>0</v>
      </c>
      <c r="I58" s="3">
        <f t="shared" si="58"/>
        <v>3.31</v>
      </c>
      <c r="J58" s="52">
        <f t="shared" si="58"/>
        <v>99</v>
      </c>
      <c r="K58" s="52">
        <f t="shared" si="58"/>
        <v>16</v>
      </c>
      <c r="L58" s="3">
        <f t="shared" si="58"/>
        <v>10.790000000000001</v>
      </c>
      <c r="M58" s="52">
        <f t="shared" si="58"/>
        <v>440</v>
      </c>
      <c r="N58" s="52">
        <f t="shared" si="58"/>
        <v>56</v>
      </c>
      <c r="O58" s="3">
        <f t="shared" si="58"/>
        <v>31.54</v>
      </c>
      <c r="P58" s="52">
        <f t="shared" si="58"/>
        <v>2543</v>
      </c>
      <c r="Q58" s="52">
        <f t="shared" si="58"/>
        <v>140</v>
      </c>
      <c r="R58" s="3">
        <f t="shared" si="58"/>
        <v>42.59</v>
      </c>
      <c r="S58" s="52">
        <f t="shared" si="58"/>
        <v>4164</v>
      </c>
      <c r="T58" s="52">
        <f t="shared" si="58"/>
        <v>138</v>
      </c>
      <c r="U58" s="3">
        <f t="shared" si="58"/>
        <v>31.67</v>
      </c>
      <c r="V58" s="52">
        <f t="shared" si="58"/>
        <v>3305</v>
      </c>
      <c r="W58" s="52">
        <f t="shared" si="58"/>
        <v>90</v>
      </c>
      <c r="X58" s="3">
        <f t="shared" si="58"/>
        <v>9.7800000000000011</v>
      </c>
      <c r="Y58" s="52">
        <f t="shared" si="58"/>
        <v>1153</v>
      </c>
      <c r="Z58" s="52">
        <f t="shared" si="58"/>
        <v>28</v>
      </c>
      <c r="AA58" s="3">
        <f t="shared" si="58"/>
        <v>21.61</v>
      </c>
      <c r="AB58" s="52">
        <f t="shared" si="58"/>
        <v>3168</v>
      </c>
      <c r="AC58" s="52">
        <f t="shared" si="58"/>
        <v>44</v>
      </c>
      <c r="AD58" s="3">
        <f t="shared" si="58"/>
        <v>30.65</v>
      </c>
      <c r="AE58" s="52">
        <f t="shared" si="58"/>
        <v>4485</v>
      </c>
      <c r="AF58" s="52">
        <f t="shared" si="58"/>
        <v>45</v>
      </c>
      <c r="AG58" s="3">
        <f t="shared" si="58"/>
        <v>84.54</v>
      </c>
      <c r="AH58" s="52">
        <f t="shared" si="58"/>
        <v>12524</v>
      </c>
      <c r="AI58" s="52">
        <f t="shared" si="58"/>
        <v>41</v>
      </c>
      <c r="AJ58" s="3">
        <f t="shared" si="58"/>
        <v>328.42</v>
      </c>
      <c r="AK58" s="52">
        <f t="shared" si="58"/>
        <v>50600</v>
      </c>
      <c r="AL58" s="52">
        <f t="shared" ref="AL58:BM58" si="59">SUM(AL15,AL29,AL43)</f>
        <v>137</v>
      </c>
      <c r="AM58" s="3">
        <f t="shared" si="59"/>
        <v>1181.1500000000001</v>
      </c>
      <c r="AN58" s="52">
        <f t="shared" si="59"/>
        <v>184938</v>
      </c>
      <c r="AO58" s="52">
        <f t="shared" si="59"/>
        <v>411</v>
      </c>
      <c r="AP58" s="3">
        <f t="shared" si="59"/>
        <v>2674.2099999999996</v>
      </c>
      <c r="AQ58" s="52">
        <f t="shared" si="59"/>
        <v>412374</v>
      </c>
      <c r="AR58" s="52">
        <f t="shared" si="59"/>
        <v>712</v>
      </c>
      <c r="AS58" s="3">
        <f t="shared" si="59"/>
        <v>3778.4500000000003</v>
      </c>
      <c r="AT58" s="52">
        <f t="shared" si="59"/>
        <v>594429</v>
      </c>
      <c r="AU58" s="52">
        <f t="shared" si="59"/>
        <v>673</v>
      </c>
      <c r="AV58" s="3">
        <f t="shared" si="59"/>
        <v>3218.51</v>
      </c>
      <c r="AW58" s="52">
        <f t="shared" si="59"/>
        <v>509069</v>
      </c>
      <c r="AX58" s="52">
        <f t="shared" si="59"/>
        <v>517</v>
      </c>
      <c r="AY58" s="3">
        <f t="shared" si="59"/>
        <v>1920.83</v>
      </c>
      <c r="AZ58" s="52">
        <f t="shared" si="59"/>
        <v>300148</v>
      </c>
      <c r="BA58" s="52">
        <f t="shared" si="59"/>
        <v>270</v>
      </c>
      <c r="BB58" s="3">
        <f t="shared" si="59"/>
        <v>696.7700000000001</v>
      </c>
      <c r="BC58" s="52">
        <f t="shared" si="59"/>
        <v>111468</v>
      </c>
      <c r="BD58" s="52">
        <f t="shared" si="59"/>
        <v>119</v>
      </c>
      <c r="BE58" s="3">
        <f t="shared" si="59"/>
        <v>426.84</v>
      </c>
      <c r="BF58" s="52">
        <f t="shared" si="59"/>
        <v>69149</v>
      </c>
      <c r="BG58" s="52">
        <f t="shared" si="59"/>
        <v>77</v>
      </c>
      <c r="BH58" s="3">
        <f t="shared" si="59"/>
        <v>153.16999999999999</v>
      </c>
      <c r="BI58" s="52">
        <f t="shared" si="59"/>
        <v>25348</v>
      </c>
      <c r="BJ58" s="52">
        <f t="shared" si="59"/>
        <v>15</v>
      </c>
      <c r="BK58" s="3">
        <f t="shared" si="59"/>
        <v>105.41</v>
      </c>
      <c r="BL58" s="52">
        <f t="shared" si="59"/>
        <v>18216</v>
      </c>
      <c r="BM58" s="52">
        <f t="shared" si="59"/>
        <v>10</v>
      </c>
      <c r="BN58" s="3">
        <f t="shared" si="25"/>
        <v>14750.68</v>
      </c>
      <c r="BO58" s="52">
        <f t="shared" si="26"/>
        <v>2307620</v>
      </c>
      <c r="BP58" s="55">
        <f t="shared" si="27"/>
        <v>3539</v>
      </c>
      <c r="BQ58" s="56"/>
      <c r="BR58" s="56"/>
      <c r="BS58" s="17"/>
      <c r="BT58" s="18"/>
      <c r="BU58" s="18"/>
      <c r="BV58" s="10"/>
      <c r="BW58" s="31"/>
      <c r="BX58" s="37"/>
      <c r="BY58" s="13"/>
      <c r="BZ58" s="23"/>
      <c r="CA58" s="23"/>
    </row>
    <row r="59" spans="1:79" ht="18" customHeight="1">
      <c r="A59" s="56"/>
      <c r="B59" s="56"/>
      <c r="C59" s="56"/>
      <c r="D59" s="57"/>
      <c r="E59" s="4" t="s">
        <v>31</v>
      </c>
      <c r="F59" s="3">
        <f t="shared" ref="F59:AK59" si="60">SUM(F16,F30,F44)</f>
        <v>0</v>
      </c>
      <c r="G59" s="52">
        <f t="shared" si="60"/>
        <v>0</v>
      </c>
      <c r="H59" s="52">
        <f t="shared" si="60"/>
        <v>0</v>
      </c>
      <c r="I59" s="3">
        <f t="shared" si="60"/>
        <v>4.0199999999999996</v>
      </c>
      <c r="J59" s="52">
        <f t="shared" si="60"/>
        <v>100</v>
      </c>
      <c r="K59" s="52">
        <f t="shared" si="60"/>
        <v>20</v>
      </c>
      <c r="L59" s="3">
        <f t="shared" si="60"/>
        <v>0</v>
      </c>
      <c r="M59" s="52">
        <f t="shared" si="60"/>
        <v>0</v>
      </c>
      <c r="N59" s="52">
        <f t="shared" si="60"/>
        <v>0</v>
      </c>
      <c r="O59" s="3">
        <f t="shared" si="60"/>
        <v>0</v>
      </c>
      <c r="P59" s="52">
        <f t="shared" si="60"/>
        <v>0</v>
      </c>
      <c r="Q59" s="52">
        <f t="shared" si="60"/>
        <v>0</v>
      </c>
      <c r="R59" s="3">
        <f t="shared" si="60"/>
        <v>0.25</v>
      </c>
      <c r="S59" s="52">
        <f t="shared" si="60"/>
        <v>25</v>
      </c>
      <c r="T59" s="52">
        <f t="shared" si="60"/>
        <v>1</v>
      </c>
      <c r="U59" s="3">
        <f t="shared" si="60"/>
        <v>0.7</v>
      </c>
      <c r="V59" s="52">
        <f t="shared" si="60"/>
        <v>76</v>
      </c>
      <c r="W59" s="52">
        <f t="shared" si="60"/>
        <v>2</v>
      </c>
      <c r="X59" s="3">
        <f t="shared" si="60"/>
        <v>0</v>
      </c>
      <c r="Y59" s="52">
        <f t="shared" si="60"/>
        <v>0</v>
      </c>
      <c r="Z59" s="52">
        <f t="shared" si="60"/>
        <v>0</v>
      </c>
      <c r="AA59" s="3">
        <f t="shared" si="60"/>
        <v>0</v>
      </c>
      <c r="AB59" s="52">
        <f t="shared" si="60"/>
        <v>0</v>
      </c>
      <c r="AC59" s="52">
        <f t="shared" si="60"/>
        <v>0</v>
      </c>
      <c r="AD59" s="3">
        <f t="shared" si="60"/>
        <v>0.13</v>
      </c>
      <c r="AE59" s="52">
        <f t="shared" si="60"/>
        <v>19</v>
      </c>
      <c r="AF59" s="52">
        <f t="shared" si="60"/>
        <v>0</v>
      </c>
      <c r="AG59" s="3">
        <f t="shared" si="60"/>
        <v>0</v>
      </c>
      <c r="AH59" s="52">
        <f t="shared" si="60"/>
        <v>0</v>
      </c>
      <c r="AI59" s="52">
        <f t="shared" si="60"/>
        <v>0</v>
      </c>
      <c r="AJ59" s="3">
        <f t="shared" si="60"/>
        <v>0.05</v>
      </c>
      <c r="AK59" s="52">
        <f t="shared" si="60"/>
        <v>8</v>
      </c>
      <c r="AL59" s="52">
        <f t="shared" ref="AL59:BM59" si="61">SUM(AL16,AL30,AL44)</f>
        <v>0</v>
      </c>
      <c r="AM59" s="3">
        <f t="shared" si="61"/>
        <v>0.73</v>
      </c>
      <c r="AN59" s="52">
        <f t="shared" si="61"/>
        <v>122</v>
      </c>
      <c r="AO59" s="52">
        <f t="shared" si="61"/>
        <v>0</v>
      </c>
      <c r="AP59" s="3">
        <f t="shared" si="61"/>
        <v>2.1999999999999997</v>
      </c>
      <c r="AQ59" s="52">
        <f t="shared" si="61"/>
        <v>356</v>
      </c>
      <c r="AR59" s="52">
        <f t="shared" si="61"/>
        <v>0</v>
      </c>
      <c r="AS59" s="3">
        <f t="shared" si="61"/>
        <v>5.62</v>
      </c>
      <c r="AT59" s="52">
        <f t="shared" si="61"/>
        <v>938</v>
      </c>
      <c r="AU59" s="52">
        <f t="shared" si="61"/>
        <v>4</v>
      </c>
      <c r="AV59" s="3">
        <f t="shared" si="61"/>
        <v>1.4100000000000001</v>
      </c>
      <c r="AW59" s="52">
        <f t="shared" si="61"/>
        <v>213</v>
      </c>
      <c r="AX59" s="52">
        <f t="shared" si="61"/>
        <v>1</v>
      </c>
      <c r="AY59" s="3">
        <f t="shared" si="61"/>
        <v>7.0000000000000007E-2</v>
      </c>
      <c r="AZ59" s="52">
        <f t="shared" si="61"/>
        <v>10</v>
      </c>
      <c r="BA59" s="52">
        <f t="shared" si="61"/>
        <v>0</v>
      </c>
      <c r="BB59" s="3">
        <f t="shared" si="61"/>
        <v>5.83</v>
      </c>
      <c r="BC59" s="52">
        <f t="shared" si="61"/>
        <v>983</v>
      </c>
      <c r="BD59" s="52">
        <f t="shared" si="61"/>
        <v>6</v>
      </c>
      <c r="BE59" s="3">
        <f t="shared" si="61"/>
        <v>0</v>
      </c>
      <c r="BF59" s="52">
        <f t="shared" si="61"/>
        <v>0</v>
      </c>
      <c r="BG59" s="52">
        <f t="shared" si="61"/>
        <v>0</v>
      </c>
      <c r="BH59" s="3">
        <f t="shared" si="61"/>
        <v>0</v>
      </c>
      <c r="BI59" s="52">
        <f t="shared" si="61"/>
        <v>0</v>
      </c>
      <c r="BJ59" s="52">
        <f t="shared" si="61"/>
        <v>0</v>
      </c>
      <c r="BK59" s="3">
        <f t="shared" si="61"/>
        <v>3.6</v>
      </c>
      <c r="BL59" s="52">
        <f t="shared" si="61"/>
        <v>620</v>
      </c>
      <c r="BM59" s="52">
        <f t="shared" si="61"/>
        <v>4</v>
      </c>
      <c r="BN59" s="3">
        <f t="shared" si="25"/>
        <v>24.61</v>
      </c>
      <c r="BO59" s="52">
        <f t="shared" si="26"/>
        <v>3470</v>
      </c>
      <c r="BP59" s="55">
        <f t="shared" si="27"/>
        <v>38</v>
      </c>
      <c r="BQ59" s="56"/>
      <c r="BR59" s="56"/>
      <c r="BS59" s="17"/>
      <c r="BT59" s="18"/>
      <c r="BU59" s="18"/>
      <c r="BV59" s="10"/>
      <c r="BW59" s="31"/>
      <c r="BX59" s="37"/>
      <c r="BY59" s="13"/>
      <c r="BZ59" s="23"/>
      <c r="CA59" s="23"/>
    </row>
    <row r="60" spans="1:79" ht="18" customHeight="1">
      <c r="A60" s="56"/>
      <c r="B60" s="56"/>
      <c r="C60" s="56"/>
      <c r="D60" s="57"/>
      <c r="E60" s="4" t="s">
        <v>32</v>
      </c>
      <c r="F60" s="3">
        <f t="shared" ref="F60:AK60" si="62">SUM(F17,F31,F45)</f>
        <v>2.4899999999999998</v>
      </c>
      <c r="G60" s="52">
        <f t="shared" si="62"/>
        <v>0</v>
      </c>
      <c r="H60" s="52">
        <f t="shared" si="62"/>
        <v>0</v>
      </c>
      <c r="I60" s="3">
        <f t="shared" si="62"/>
        <v>13.26</v>
      </c>
      <c r="J60" s="52">
        <f t="shared" si="62"/>
        <v>498</v>
      </c>
      <c r="K60" s="52">
        <f t="shared" si="62"/>
        <v>81</v>
      </c>
      <c r="L60" s="3">
        <f t="shared" si="62"/>
        <v>17.39</v>
      </c>
      <c r="M60" s="52">
        <f t="shared" si="62"/>
        <v>1076</v>
      </c>
      <c r="N60" s="52">
        <f t="shared" si="62"/>
        <v>114</v>
      </c>
      <c r="O60" s="3">
        <f t="shared" si="62"/>
        <v>60.08</v>
      </c>
      <c r="P60" s="52">
        <f t="shared" si="62"/>
        <v>5584</v>
      </c>
      <c r="Q60" s="52">
        <f t="shared" si="62"/>
        <v>238</v>
      </c>
      <c r="R60" s="3">
        <f t="shared" si="62"/>
        <v>71.040000000000006</v>
      </c>
      <c r="S60" s="52">
        <f t="shared" si="62"/>
        <v>7954</v>
      </c>
      <c r="T60" s="52">
        <f t="shared" si="62"/>
        <v>204</v>
      </c>
      <c r="U60" s="3">
        <f t="shared" si="62"/>
        <v>63.410000000000004</v>
      </c>
      <c r="V60" s="52">
        <f t="shared" si="62"/>
        <v>7245</v>
      </c>
      <c r="W60" s="52">
        <f t="shared" si="62"/>
        <v>139</v>
      </c>
      <c r="X60" s="3">
        <f t="shared" si="62"/>
        <v>55.470000000000013</v>
      </c>
      <c r="Y60" s="52">
        <f t="shared" si="62"/>
        <v>7303</v>
      </c>
      <c r="Z60" s="52">
        <f t="shared" si="62"/>
        <v>55</v>
      </c>
      <c r="AA60" s="3">
        <f t="shared" si="62"/>
        <v>105.36999999999999</v>
      </c>
      <c r="AB60" s="52">
        <f t="shared" si="62"/>
        <v>17267</v>
      </c>
      <c r="AC60" s="52">
        <f t="shared" si="62"/>
        <v>84</v>
      </c>
      <c r="AD60" s="3">
        <f t="shared" si="62"/>
        <v>124.76</v>
      </c>
      <c r="AE60" s="52">
        <f t="shared" si="62"/>
        <v>19485</v>
      </c>
      <c r="AF60" s="52">
        <f t="shared" si="62"/>
        <v>95</v>
      </c>
      <c r="AG60" s="3">
        <f t="shared" si="62"/>
        <v>500.87</v>
      </c>
      <c r="AH60" s="52">
        <f t="shared" si="62"/>
        <v>78961</v>
      </c>
      <c r="AI60" s="52">
        <f t="shared" si="62"/>
        <v>223</v>
      </c>
      <c r="AJ60" s="3">
        <f t="shared" si="62"/>
        <v>1119</v>
      </c>
      <c r="AK60" s="52">
        <f t="shared" si="62"/>
        <v>182120</v>
      </c>
      <c r="AL60" s="52">
        <f t="shared" ref="AL60:BM60" si="63">SUM(AL17,AL31,AL45)</f>
        <v>426</v>
      </c>
      <c r="AM60" s="3">
        <f t="shared" si="63"/>
        <v>1734.59</v>
      </c>
      <c r="AN60" s="52">
        <f t="shared" si="63"/>
        <v>274970</v>
      </c>
      <c r="AO60" s="52">
        <f t="shared" si="63"/>
        <v>550</v>
      </c>
      <c r="AP60" s="3">
        <f t="shared" si="63"/>
        <v>2911</v>
      </c>
      <c r="AQ60" s="52">
        <f t="shared" si="63"/>
        <v>451823</v>
      </c>
      <c r="AR60" s="52">
        <f t="shared" si="63"/>
        <v>760</v>
      </c>
      <c r="AS60" s="3">
        <f t="shared" si="63"/>
        <v>3862.8600000000006</v>
      </c>
      <c r="AT60" s="52">
        <f t="shared" si="63"/>
        <v>608240</v>
      </c>
      <c r="AU60" s="52">
        <f t="shared" si="63"/>
        <v>689</v>
      </c>
      <c r="AV60" s="3">
        <f t="shared" si="63"/>
        <v>3266.8900000000003</v>
      </c>
      <c r="AW60" s="52">
        <f t="shared" si="63"/>
        <v>516719</v>
      </c>
      <c r="AX60" s="52">
        <f t="shared" si="63"/>
        <v>528</v>
      </c>
      <c r="AY60" s="3">
        <f t="shared" si="63"/>
        <v>1930.8600000000001</v>
      </c>
      <c r="AZ60" s="52">
        <f t="shared" si="63"/>
        <v>301741</v>
      </c>
      <c r="BA60" s="52">
        <f t="shared" si="63"/>
        <v>270</v>
      </c>
      <c r="BB60" s="3">
        <f t="shared" si="63"/>
        <v>704.65</v>
      </c>
      <c r="BC60" s="52">
        <f t="shared" si="63"/>
        <v>112795</v>
      </c>
      <c r="BD60" s="52">
        <f t="shared" si="63"/>
        <v>125</v>
      </c>
      <c r="BE60" s="3">
        <f t="shared" si="63"/>
        <v>428.38000000000005</v>
      </c>
      <c r="BF60" s="52">
        <f t="shared" si="63"/>
        <v>69378</v>
      </c>
      <c r="BG60" s="52">
        <f t="shared" si="63"/>
        <v>77</v>
      </c>
      <c r="BH60" s="3">
        <f t="shared" si="63"/>
        <v>153.16999999999999</v>
      </c>
      <c r="BI60" s="52">
        <f t="shared" si="63"/>
        <v>25348</v>
      </c>
      <c r="BJ60" s="52">
        <f t="shared" si="63"/>
        <v>15</v>
      </c>
      <c r="BK60" s="3">
        <f t="shared" si="63"/>
        <v>109.22</v>
      </c>
      <c r="BL60" s="52">
        <f t="shared" si="63"/>
        <v>18868</v>
      </c>
      <c r="BM60" s="52">
        <f t="shared" si="63"/>
        <v>14</v>
      </c>
      <c r="BN60" s="3">
        <f t="shared" si="25"/>
        <v>17234.760000000002</v>
      </c>
      <c r="BO60" s="52">
        <f t="shared" si="26"/>
        <v>2707375</v>
      </c>
      <c r="BP60" s="55">
        <f t="shared" si="27"/>
        <v>4687</v>
      </c>
      <c r="BQ60" s="56"/>
      <c r="BR60" s="56"/>
      <c r="BS60" s="20"/>
      <c r="BT60" s="21"/>
      <c r="BU60" s="21"/>
      <c r="BV60" s="11"/>
      <c r="BW60" s="32"/>
      <c r="BX60" s="38"/>
      <c r="BY60" s="14"/>
      <c r="BZ60" s="24"/>
      <c r="CA60" s="24"/>
    </row>
    <row r="61" spans="1:79" ht="18" customHeight="1">
      <c r="A61" s="56"/>
      <c r="B61" s="56"/>
      <c r="C61" s="56"/>
      <c r="D61" s="57" t="s">
        <v>37</v>
      </c>
      <c r="E61" s="57"/>
      <c r="F61" s="3">
        <f t="shared" ref="F61:AK61" si="64">SUM(F18,F32,F46)</f>
        <v>2.4899999999999998</v>
      </c>
      <c r="G61" s="52">
        <f t="shared" si="64"/>
        <v>0</v>
      </c>
      <c r="H61" s="52">
        <f t="shared" si="64"/>
        <v>0</v>
      </c>
      <c r="I61" s="3">
        <f t="shared" si="64"/>
        <v>13.26</v>
      </c>
      <c r="J61" s="52">
        <f t="shared" si="64"/>
        <v>498</v>
      </c>
      <c r="K61" s="52">
        <f t="shared" si="64"/>
        <v>81</v>
      </c>
      <c r="L61" s="3">
        <f t="shared" si="64"/>
        <v>17.39</v>
      </c>
      <c r="M61" s="52">
        <f t="shared" si="64"/>
        <v>1076</v>
      </c>
      <c r="N61" s="52">
        <f t="shared" si="64"/>
        <v>114</v>
      </c>
      <c r="O61" s="3">
        <f t="shared" si="64"/>
        <v>60.08</v>
      </c>
      <c r="P61" s="52">
        <f t="shared" si="64"/>
        <v>5584</v>
      </c>
      <c r="Q61" s="52">
        <f t="shared" si="64"/>
        <v>238</v>
      </c>
      <c r="R61" s="3">
        <f t="shared" si="64"/>
        <v>71.040000000000006</v>
      </c>
      <c r="S61" s="52">
        <f t="shared" si="64"/>
        <v>7954</v>
      </c>
      <c r="T61" s="52">
        <f t="shared" si="64"/>
        <v>204</v>
      </c>
      <c r="U61" s="3">
        <f t="shared" si="64"/>
        <v>63.410000000000004</v>
      </c>
      <c r="V61" s="52">
        <f t="shared" si="64"/>
        <v>7245</v>
      </c>
      <c r="W61" s="52">
        <f t="shared" si="64"/>
        <v>139</v>
      </c>
      <c r="X61" s="3">
        <f t="shared" si="64"/>
        <v>55.470000000000013</v>
      </c>
      <c r="Y61" s="52">
        <f t="shared" si="64"/>
        <v>7303</v>
      </c>
      <c r="Z61" s="52">
        <f t="shared" si="64"/>
        <v>55</v>
      </c>
      <c r="AA61" s="3">
        <f t="shared" si="64"/>
        <v>105.36999999999999</v>
      </c>
      <c r="AB61" s="52">
        <f t="shared" si="64"/>
        <v>17267</v>
      </c>
      <c r="AC61" s="52">
        <f t="shared" si="64"/>
        <v>84</v>
      </c>
      <c r="AD61" s="3">
        <f t="shared" si="64"/>
        <v>124.76</v>
      </c>
      <c r="AE61" s="52">
        <f t="shared" si="64"/>
        <v>19485</v>
      </c>
      <c r="AF61" s="52">
        <f t="shared" si="64"/>
        <v>95</v>
      </c>
      <c r="AG61" s="3">
        <f t="shared" si="64"/>
        <v>500.87</v>
      </c>
      <c r="AH61" s="52">
        <f t="shared" si="64"/>
        <v>78961</v>
      </c>
      <c r="AI61" s="52">
        <f t="shared" si="64"/>
        <v>223</v>
      </c>
      <c r="AJ61" s="3">
        <f t="shared" si="64"/>
        <v>1121.01</v>
      </c>
      <c r="AK61" s="52">
        <f t="shared" si="64"/>
        <v>182625</v>
      </c>
      <c r="AL61" s="52">
        <f t="shared" ref="AL61:BM61" si="65">SUM(AL18,AL32,AL46)</f>
        <v>430</v>
      </c>
      <c r="AM61" s="3">
        <f t="shared" si="65"/>
        <v>1749.6000000000001</v>
      </c>
      <c r="AN61" s="52">
        <f t="shared" si="65"/>
        <v>278497</v>
      </c>
      <c r="AO61" s="52">
        <f t="shared" si="65"/>
        <v>558</v>
      </c>
      <c r="AP61" s="3">
        <f t="shared" si="65"/>
        <v>2952.5600000000004</v>
      </c>
      <c r="AQ61" s="52">
        <f t="shared" si="65"/>
        <v>461954</v>
      </c>
      <c r="AR61" s="52">
        <f t="shared" si="65"/>
        <v>776</v>
      </c>
      <c r="AS61" s="3">
        <f t="shared" si="65"/>
        <v>3905.2100000000005</v>
      </c>
      <c r="AT61" s="52">
        <f t="shared" si="65"/>
        <v>618475</v>
      </c>
      <c r="AU61" s="52">
        <f t="shared" si="65"/>
        <v>693</v>
      </c>
      <c r="AV61" s="3">
        <f t="shared" si="65"/>
        <v>3295.75</v>
      </c>
      <c r="AW61" s="52">
        <f t="shared" si="65"/>
        <v>524149</v>
      </c>
      <c r="AX61" s="52">
        <f t="shared" si="65"/>
        <v>531</v>
      </c>
      <c r="AY61" s="3">
        <f t="shared" si="65"/>
        <v>1941.9</v>
      </c>
      <c r="AZ61" s="52">
        <f t="shared" si="65"/>
        <v>304604</v>
      </c>
      <c r="BA61" s="52">
        <f t="shared" si="65"/>
        <v>270</v>
      </c>
      <c r="BB61" s="3">
        <f t="shared" si="65"/>
        <v>706.33</v>
      </c>
      <c r="BC61" s="52">
        <f t="shared" si="65"/>
        <v>113178</v>
      </c>
      <c r="BD61" s="52">
        <f t="shared" si="65"/>
        <v>125</v>
      </c>
      <c r="BE61" s="3">
        <f t="shared" si="65"/>
        <v>428.87000000000006</v>
      </c>
      <c r="BF61" s="52">
        <f t="shared" si="65"/>
        <v>69515</v>
      </c>
      <c r="BG61" s="52">
        <f t="shared" si="65"/>
        <v>77</v>
      </c>
      <c r="BH61" s="3">
        <f t="shared" si="65"/>
        <v>153.62</v>
      </c>
      <c r="BI61" s="52">
        <f t="shared" si="65"/>
        <v>25450</v>
      </c>
      <c r="BJ61" s="52">
        <f t="shared" si="65"/>
        <v>15</v>
      </c>
      <c r="BK61" s="3">
        <f t="shared" si="65"/>
        <v>111.82</v>
      </c>
      <c r="BL61" s="52">
        <f t="shared" si="65"/>
        <v>19539</v>
      </c>
      <c r="BM61" s="52">
        <f t="shared" si="65"/>
        <v>14</v>
      </c>
      <c r="BN61" s="3">
        <f t="shared" si="25"/>
        <v>17380.809999999998</v>
      </c>
      <c r="BO61" s="52">
        <f t="shared" si="26"/>
        <v>2743359</v>
      </c>
      <c r="BP61" s="55">
        <f t="shared" si="27"/>
        <v>4722</v>
      </c>
      <c r="BQ61" s="58" t="s">
        <v>53</v>
      </c>
      <c r="BR61" s="58"/>
      <c r="BS61" s="17"/>
      <c r="BT61" s="18"/>
      <c r="BU61" s="18"/>
      <c r="BV61" s="10"/>
      <c r="BW61" s="30"/>
      <c r="BX61" s="37"/>
      <c r="BY61" s="13"/>
      <c r="BZ61" s="23"/>
      <c r="CA61" s="22"/>
    </row>
    <row r="62" spans="1:79" ht="18" customHeight="1">
      <c r="A62" s="56"/>
      <c r="B62" s="56"/>
      <c r="C62" s="58" t="s">
        <v>48</v>
      </c>
      <c r="D62" s="58"/>
      <c r="E62" s="58"/>
      <c r="F62" s="3">
        <f t="shared" ref="F62:AK62" si="66">SUM(F19,F48)</f>
        <v>228.93</v>
      </c>
      <c r="G62" s="52">
        <f t="shared" si="66"/>
        <v>0</v>
      </c>
      <c r="H62" s="52">
        <f t="shared" si="66"/>
        <v>0</v>
      </c>
      <c r="I62" s="3">
        <f t="shared" si="66"/>
        <v>362.41</v>
      </c>
      <c r="J62" s="52">
        <f t="shared" si="66"/>
        <v>1954</v>
      </c>
      <c r="K62" s="52">
        <f t="shared" si="66"/>
        <v>310</v>
      </c>
      <c r="L62" s="3">
        <f t="shared" si="66"/>
        <v>334.22</v>
      </c>
      <c r="M62" s="52">
        <f t="shared" si="66"/>
        <v>16004</v>
      </c>
      <c r="N62" s="52">
        <f t="shared" si="66"/>
        <v>2527</v>
      </c>
      <c r="O62" s="3">
        <f t="shared" si="66"/>
        <v>439.88</v>
      </c>
      <c r="P62" s="52">
        <f t="shared" si="66"/>
        <v>36682</v>
      </c>
      <c r="Q62" s="52">
        <f t="shared" si="66"/>
        <v>3717</v>
      </c>
      <c r="R62" s="3">
        <f t="shared" si="66"/>
        <v>329.83000000000004</v>
      </c>
      <c r="S62" s="52">
        <f t="shared" si="66"/>
        <v>42774</v>
      </c>
      <c r="T62" s="52">
        <f t="shared" si="66"/>
        <v>2813</v>
      </c>
      <c r="U62" s="3">
        <f t="shared" si="66"/>
        <v>381.92999999999995</v>
      </c>
      <c r="V62" s="52">
        <f t="shared" si="66"/>
        <v>67492</v>
      </c>
      <c r="W62" s="52">
        <f t="shared" si="66"/>
        <v>4004</v>
      </c>
      <c r="X62" s="3">
        <f t="shared" si="66"/>
        <v>550.91</v>
      </c>
      <c r="Y62" s="52">
        <f t="shared" si="66"/>
        <v>127424</v>
      </c>
      <c r="Z62" s="52">
        <f t="shared" si="66"/>
        <v>5455</v>
      </c>
      <c r="AA62" s="3">
        <f t="shared" si="66"/>
        <v>651.56000000000006</v>
      </c>
      <c r="AB62" s="52">
        <f t="shared" si="66"/>
        <v>161730</v>
      </c>
      <c r="AC62" s="52">
        <f t="shared" si="66"/>
        <v>4203</v>
      </c>
      <c r="AD62" s="3">
        <f t="shared" si="66"/>
        <v>968.71</v>
      </c>
      <c r="AE62" s="52">
        <f t="shared" si="66"/>
        <v>283775</v>
      </c>
      <c r="AF62" s="52">
        <f t="shared" si="66"/>
        <v>4972</v>
      </c>
      <c r="AG62" s="3">
        <f t="shared" si="66"/>
        <v>2100.36</v>
      </c>
      <c r="AH62" s="52">
        <f t="shared" si="66"/>
        <v>734738</v>
      </c>
      <c r="AI62" s="52">
        <f t="shared" si="66"/>
        <v>9183</v>
      </c>
      <c r="AJ62" s="3">
        <f t="shared" si="66"/>
        <v>3805.0899999999997</v>
      </c>
      <c r="AK62" s="52">
        <f t="shared" si="66"/>
        <v>1371593</v>
      </c>
      <c r="AL62" s="52">
        <f t="shared" ref="AL62:BP62" si="67">SUM(AL19,AL48)</f>
        <v>12327</v>
      </c>
      <c r="AM62" s="3">
        <f t="shared" si="67"/>
        <v>7015.93</v>
      </c>
      <c r="AN62" s="52">
        <f t="shared" si="67"/>
        <v>2865531</v>
      </c>
      <c r="AO62" s="52">
        <f t="shared" si="67"/>
        <v>21824</v>
      </c>
      <c r="AP62" s="3">
        <f t="shared" si="67"/>
        <v>9276.74</v>
      </c>
      <c r="AQ62" s="52">
        <f t="shared" si="67"/>
        <v>3707256</v>
      </c>
      <c r="AR62" s="52">
        <f t="shared" si="67"/>
        <v>19318</v>
      </c>
      <c r="AS62" s="3">
        <f t="shared" si="67"/>
        <v>10491.55</v>
      </c>
      <c r="AT62" s="52">
        <f t="shared" si="67"/>
        <v>4150960</v>
      </c>
      <c r="AU62" s="52">
        <f t="shared" si="67"/>
        <v>17535</v>
      </c>
      <c r="AV62" s="3">
        <f t="shared" si="67"/>
        <v>6699.4500000000007</v>
      </c>
      <c r="AW62" s="52">
        <f t="shared" si="67"/>
        <v>2400996</v>
      </c>
      <c r="AX62" s="52">
        <f t="shared" si="67"/>
        <v>6844</v>
      </c>
      <c r="AY62" s="3">
        <f t="shared" si="67"/>
        <v>3061.95</v>
      </c>
      <c r="AZ62" s="52">
        <f t="shared" si="67"/>
        <v>925586</v>
      </c>
      <c r="BA62" s="52">
        <f t="shared" si="67"/>
        <v>1987</v>
      </c>
      <c r="BB62" s="3">
        <f t="shared" si="67"/>
        <v>1237.18</v>
      </c>
      <c r="BC62" s="52">
        <f t="shared" si="67"/>
        <v>405272</v>
      </c>
      <c r="BD62" s="52">
        <f t="shared" si="67"/>
        <v>669</v>
      </c>
      <c r="BE62" s="3">
        <f t="shared" si="67"/>
        <v>765.78000000000009</v>
      </c>
      <c r="BF62" s="52">
        <f t="shared" si="67"/>
        <v>252053</v>
      </c>
      <c r="BG62" s="52">
        <f t="shared" si="67"/>
        <v>243</v>
      </c>
      <c r="BH62" s="3">
        <f t="shared" si="67"/>
        <v>306.77000000000004</v>
      </c>
      <c r="BI62" s="52">
        <f t="shared" si="67"/>
        <v>109065</v>
      </c>
      <c r="BJ62" s="52">
        <f t="shared" si="67"/>
        <v>84</v>
      </c>
      <c r="BK62" s="3">
        <f t="shared" si="67"/>
        <v>437.53999999999996</v>
      </c>
      <c r="BL62" s="52">
        <f t="shared" si="67"/>
        <v>197725</v>
      </c>
      <c r="BM62" s="52">
        <f t="shared" si="67"/>
        <v>90</v>
      </c>
      <c r="BN62" s="3">
        <f t="shared" si="67"/>
        <v>49446.720000000001</v>
      </c>
      <c r="BO62" s="52">
        <f t="shared" si="67"/>
        <v>17858610</v>
      </c>
      <c r="BP62" s="52">
        <f t="shared" si="67"/>
        <v>118105</v>
      </c>
      <c r="BQ62" s="58"/>
      <c r="BR62" s="58"/>
      <c r="BS62" s="20">
        <f>SUM(BS48,BS19)</f>
        <v>296.78999999999996</v>
      </c>
      <c r="BT62" s="20">
        <f>SUM(BT48,BT19)</f>
        <v>1770.5099999999998</v>
      </c>
      <c r="BU62" s="20">
        <f>SUM(BU48,BU19)</f>
        <v>88.009999999999991</v>
      </c>
      <c r="BV62" s="11"/>
      <c r="BW62" s="34">
        <f>SUM(BW48,BW19)</f>
        <v>2917.83</v>
      </c>
      <c r="BX62" s="40">
        <f>SUM(BX48,BX19)</f>
        <v>3061266</v>
      </c>
      <c r="BY62" s="14"/>
      <c r="BZ62" s="20">
        <f>SUM(BZ48,BZ19)</f>
        <v>7.03</v>
      </c>
      <c r="CA62" s="20">
        <f>SUM(BZ62,BW62,BS62:BU62,BN62)</f>
        <v>54526.89</v>
      </c>
    </row>
  </sheetData>
  <mergeCells count="115">
    <mergeCell ref="CC2:CD2"/>
    <mergeCell ref="BZ2:CA2"/>
    <mergeCell ref="BX3:CA3"/>
    <mergeCell ref="BJ3:BM3"/>
    <mergeCell ref="BN1:BU1"/>
    <mergeCell ref="BR3:BU3"/>
    <mergeCell ref="BS2:BU2"/>
    <mergeCell ref="BH1:BM1"/>
    <mergeCell ref="BL2:BM2"/>
    <mergeCell ref="AP1:AX1"/>
    <mergeCell ref="AW2:AX2"/>
    <mergeCell ref="AU3:AX3"/>
    <mergeCell ref="AY1:BG1"/>
    <mergeCell ref="BF2:BG2"/>
    <mergeCell ref="BD3:BG3"/>
    <mergeCell ref="X1:AF1"/>
    <mergeCell ref="AE2:AF2"/>
    <mergeCell ref="AC3:AF3"/>
    <mergeCell ref="AG1:AO1"/>
    <mergeCell ref="AN2:AO2"/>
    <mergeCell ref="AL3:AO3"/>
    <mergeCell ref="F1:N1"/>
    <mergeCell ref="M2:N2"/>
    <mergeCell ref="K3:N3"/>
    <mergeCell ref="O1:W1"/>
    <mergeCell ref="V2:W2"/>
    <mergeCell ref="T3:W3"/>
    <mergeCell ref="B20:B33"/>
    <mergeCell ref="C33:E33"/>
    <mergeCell ref="D54:E54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A2:B2"/>
    <mergeCell ref="A3:B3"/>
    <mergeCell ref="C2:D2"/>
    <mergeCell ref="C3:D3"/>
    <mergeCell ref="A6:A19"/>
    <mergeCell ref="D55:E55"/>
    <mergeCell ref="B34:B47"/>
    <mergeCell ref="C49:C55"/>
    <mergeCell ref="D49:D53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C34:C40"/>
    <mergeCell ref="D34:D38"/>
    <mergeCell ref="D27:E27"/>
    <mergeCell ref="D39:E39"/>
    <mergeCell ref="D40:E40"/>
    <mergeCell ref="C62:E62"/>
    <mergeCell ref="C56:C61"/>
    <mergeCell ref="D56:E56"/>
    <mergeCell ref="D57:D60"/>
    <mergeCell ref="D61:E61"/>
    <mergeCell ref="B6:B19"/>
    <mergeCell ref="C6:C12"/>
    <mergeCell ref="D11:E11"/>
    <mergeCell ref="D12:E12"/>
    <mergeCell ref="D6:D10"/>
    <mergeCell ref="AP4:AR4"/>
    <mergeCell ref="AS4:AU4"/>
    <mergeCell ref="B4:B5"/>
    <mergeCell ref="C4:C5"/>
    <mergeCell ref="D4:D5"/>
    <mergeCell ref="E4:E5"/>
    <mergeCell ref="X4:Z4"/>
    <mergeCell ref="AA4:AC4"/>
    <mergeCell ref="AD4:AF4"/>
    <mergeCell ref="AG4:AI4"/>
    <mergeCell ref="AJ4:AL4"/>
    <mergeCell ref="AM4:AO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BV4:BX4"/>
    <mergeCell ref="BQ4:BQ5"/>
    <mergeCell ref="BN4:BP4"/>
    <mergeCell ref="F4:H4"/>
    <mergeCell ref="I4:K4"/>
    <mergeCell ref="L4:N4"/>
    <mergeCell ref="O4:Q4"/>
    <mergeCell ref="A4:A5"/>
    <mergeCell ref="AV4:AX4"/>
    <mergeCell ref="AY4:BA4"/>
    <mergeCell ref="R4:T4"/>
    <mergeCell ref="U4:W4"/>
    <mergeCell ref="BB4:BD4"/>
    <mergeCell ref="BE4:BG4"/>
    <mergeCell ref="BH4:BJ4"/>
    <mergeCell ref="BK4:BM4"/>
  </mergeCells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9" fitToWidth="0" orientation="portrait" r:id="rId1"/>
  <headerFooter scaleWithDoc="0">
    <oddHeader>&amp;C&amp;16普制別樹種別齢級別森林資源構成表</oddHeader>
  </headerFooter>
  <colBreaks count="8" manualBreakCount="8">
    <brk id="14" max="1048575" man="1"/>
    <brk id="23" max="1048575" man="1"/>
    <brk id="32" max="1048575" man="1"/>
    <brk id="41" max="1048575" man="1"/>
    <brk id="50" max="1048575" man="1"/>
    <brk id="59" max="1048575" man="1"/>
    <brk id="65" max="1048575" man="1"/>
    <brk id="7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B09E-5E50-4172-8324-A9F4C9D09521}">
  <sheetPr codeName="Sheet5">
    <tabColor rgb="FF0070C0"/>
    <pageSetUpPr fitToPage="1"/>
  </sheetPr>
  <dimension ref="A1:CD62"/>
  <sheetViews>
    <sheetView showZeros="0" view="pageBreakPreview" zoomScale="85" zoomScaleNormal="100" zoomScaleSheetLayoutView="85" workbookViewId="0">
      <pane xSplit="5" ySplit="5" topLeftCell="BB29" activePane="bottomRight" state="frozen"/>
      <selection activeCell="BV33" sqref="BV33"/>
      <selection pane="topRight" activeCell="BV33" sqref="BV33"/>
      <selection pane="bottomLeft" activeCell="BV33" sqref="BV33"/>
      <selection pane="bottomRight" activeCell="BO34" sqref="BO34"/>
    </sheetView>
  </sheetViews>
  <sheetFormatPr defaultColWidth="9" defaultRowHeight="12"/>
  <cols>
    <col min="1" max="2" width="4.08984375" style="1" customWidth="1"/>
    <col min="3" max="4" width="3.453125" style="1" customWidth="1"/>
    <col min="5" max="5" width="8.26953125" style="5" customWidth="1"/>
    <col min="6" max="6" width="9.6328125" style="1" customWidth="1"/>
    <col min="7" max="8" width="9.6328125" style="50" customWidth="1"/>
    <col min="9" max="9" width="9.6328125" style="1" customWidth="1"/>
    <col min="10" max="11" width="9.6328125" style="50" customWidth="1"/>
    <col min="12" max="12" width="9.6328125" style="1" customWidth="1"/>
    <col min="13" max="14" width="9.6328125" style="50" customWidth="1"/>
    <col min="15" max="15" width="9.6328125" style="1" customWidth="1"/>
    <col min="16" max="17" width="9.6328125" style="50" customWidth="1"/>
    <col min="18" max="18" width="9.6328125" style="1" customWidth="1"/>
    <col min="19" max="20" width="9.6328125" style="50" customWidth="1"/>
    <col min="21" max="21" width="9.6328125" style="1" customWidth="1"/>
    <col min="22" max="23" width="9.6328125" style="50" customWidth="1"/>
    <col min="24" max="24" width="9.6328125" style="1" customWidth="1"/>
    <col min="25" max="26" width="9.6328125" style="50" customWidth="1"/>
    <col min="27" max="27" width="9.6328125" style="1" customWidth="1"/>
    <col min="28" max="29" width="9.6328125" style="50" customWidth="1"/>
    <col min="30" max="30" width="9.6328125" style="1" customWidth="1"/>
    <col min="31" max="32" width="9.6328125" style="50" customWidth="1"/>
    <col min="33" max="33" width="9.6328125" style="1" customWidth="1"/>
    <col min="34" max="35" width="9.6328125" style="50" customWidth="1"/>
    <col min="36" max="36" width="9.6328125" style="1" customWidth="1"/>
    <col min="37" max="38" width="9.6328125" style="50" customWidth="1"/>
    <col min="39" max="39" width="9.6328125" style="1" customWidth="1"/>
    <col min="40" max="41" width="9.6328125" style="50" customWidth="1"/>
    <col min="42" max="42" width="9.6328125" style="1" customWidth="1"/>
    <col min="43" max="44" width="9.6328125" style="50" customWidth="1"/>
    <col min="45" max="45" width="9.6328125" style="1" customWidth="1"/>
    <col min="46" max="47" width="9.6328125" style="50" customWidth="1"/>
    <col min="48" max="48" width="9.6328125" style="1" customWidth="1"/>
    <col min="49" max="50" width="9.6328125" style="50" customWidth="1"/>
    <col min="51" max="51" width="9.6328125" style="1" customWidth="1"/>
    <col min="52" max="53" width="9.6328125" style="50" customWidth="1"/>
    <col min="54" max="54" width="9.6328125" style="1" customWidth="1"/>
    <col min="55" max="56" width="9.6328125" style="50" customWidth="1"/>
    <col min="57" max="57" width="9.6328125" style="1" customWidth="1"/>
    <col min="58" max="59" width="9.6328125" style="50" customWidth="1"/>
    <col min="60" max="60" width="9.6328125" style="1" customWidth="1"/>
    <col min="61" max="62" width="9.6328125" style="50" customWidth="1"/>
    <col min="63" max="63" width="9.6328125" style="1" customWidth="1"/>
    <col min="64" max="65" width="9.6328125" style="50" customWidth="1"/>
    <col min="66" max="66" width="9.6328125" style="1" customWidth="1"/>
    <col min="67" max="68" width="9.6328125" style="50" customWidth="1"/>
    <col min="69" max="70" width="3.90625" style="1" customWidth="1"/>
    <col min="71" max="73" width="9" style="1"/>
    <col min="74" max="74" width="11.453125" style="5" bestFit="1" customWidth="1"/>
    <col min="75" max="76" width="9.6328125" style="1" customWidth="1"/>
    <col min="77" max="77" width="13" style="5" bestFit="1" customWidth="1"/>
    <col min="78" max="78" width="9.6328125" style="1" customWidth="1"/>
    <col min="79" max="79" width="11" style="1" customWidth="1"/>
    <col min="80" max="16384" width="9" style="1"/>
  </cols>
  <sheetData>
    <row r="1" spans="1:82" s="43" customFormat="1" ht="27.75" customHeight="1">
      <c r="C1" s="44"/>
      <c r="D1" s="44"/>
      <c r="E1" s="45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46"/>
      <c r="BY1" s="46"/>
    </row>
    <row r="2" spans="1:82" ht="13.5" customHeight="1">
      <c r="A2" s="65" t="s">
        <v>74</v>
      </c>
      <c r="B2" s="65"/>
      <c r="C2" s="65" t="s">
        <v>75</v>
      </c>
      <c r="D2" s="65"/>
      <c r="E2" s="41" t="s">
        <v>76</v>
      </c>
      <c r="L2" s="28"/>
      <c r="M2" s="68" t="s">
        <v>82</v>
      </c>
      <c r="N2" s="68"/>
      <c r="U2" s="28"/>
      <c r="V2" s="68" t="s">
        <v>95</v>
      </c>
      <c r="W2" s="68"/>
      <c r="AD2" s="28"/>
      <c r="AE2" s="68" t="s">
        <v>96</v>
      </c>
      <c r="AF2" s="68"/>
      <c r="AM2" s="28"/>
      <c r="AN2" s="68" t="s">
        <v>97</v>
      </c>
      <c r="AO2" s="68"/>
      <c r="AV2" s="28"/>
      <c r="AW2" s="68" t="s">
        <v>98</v>
      </c>
      <c r="AX2" s="68"/>
      <c r="BE2" s="28"/>
      <c r="BF2" s="68" t="s">
        <v>99</v>
      </c>
      <c r="BG2" s="68"/>
      <c r="BL2" s="68" t="s">
        <v>100</v>
      </c>
      <c r="BM2" s="68"/>
      <c r="BR2" s="28"/>
      <c r="BS2" s="68" t="s">
        <v>85</v>
      </c>
      <c r="BT2" s="68"/>
      <c r="BU2" s="68"/>
      <c r="BX2" s="28"/>
      <c r="BY2" s="28"/>
      <c r="BZ2" s="68" t="s">
        <v>101</v>
      </c>
      <c r="CA2" s="68"/>
      <c r="CC2" s="70"/>
      <c r="CD2" s="70"/>
    </row>
    <row r="3" spans="1:82" ht="14.25" customHeight="1">
      <c r="A3" s="65" t="s">
        <v>79</v>
      </c>
      <c r="B3" s="65"/>
      <c r="C3" s="65" t="s">
        <v>94</v>
      </c>
      <c r="D3" s="65"/>
      <c r="E3" s="41" t="s">
        <v>94</v>
      </c>
      <c r="K3" s="69" t="s">
        <v>90</v>
      </c>
      <c r="L3" s="69"/>
      <c r="M3" s="69"/>
      <c r="N3" s="69"/>
      <c r="T3" s="69" t="s">
        <v>90</v>
      </c>
      <c r="U3" s="69"/>
      <c r="V3" s="69"/>
      <c r="W3" s="69"/>
      <c r="AC3" s="69" t="s">
        <v>90</v>
      </c>
      <c r="AD3" s="69"/>
      <c r="AE3" s="69"/>
      <c r="AF3" s="69"/>
      <c r="AL3" s="69" t="s">
        <v>90</v>
      </c>
      <c r="AM3" s="69"/>
      <c r="AN3" s="69"/>
      <c r="AO3" s="69"/>
      <c r="AU3" s="69" t="s">
        <v>90</v>
      </c>
      <c r="AV3" s="69"/>
      <c r="AW3" s="69"/>
      <c r="AX3" s="69"/>
      <c r="BD3" s="69" t="s">
        <v>90</v>
      </c>
      <c r="BE3" s="69"/>
      <c r="BF3" s="69"/>
      <c r="BG3" s="69"/>
      <c r="BJ3" s="69" t="s">
        <v>90</v>
      </c>
      <c r="BK3" s="69"/>
      <c r="BL3" s="69"/>
      <c r="BM3" s="69"/>
      <c r="BN3" s="42"/>
      <c r="BO3" s="53"/>
      <c r="BP3" s="53"/>
      <c r="BQ3" s="42"/>
      <c r="BR3" s="69" t="s">
        <v>90</v>
      </c>
      <c r="BS3" s="69"/>
      <c r="BT3" s="69"/>
      <c r="BU3" s="69"/>
      <c r="BV3" s="1"/>
      <c r="BX3" s="69" t="s">
        <v>86</v>
      </c>
      <c r="BY3" s="69"/>
      <c r="BZ3" s="69"/>
      <c r="CA3" s="69"/>
      <c r="CB3" s="47"/>
      <c r="CC3" s="47"/>
      <c r="CD3" s="47"/>
    </row>
    <row r="4" spans="1:82" ht="37.9" customHeight="1">
      <c r="A4" s="56" t="s">
        <v>23</v>
      </c>
      <c r="B4" s="56" t="s">
        <v>24</v>
      </c>
      <c r="C4" s="56" t="s">
        <v>25</v>
      </c>
      <c r="D4" s="56" t="s">
        <v>26</v>
      </c>
      <c r="E4" s="58" t="s">
        <v>27</v>
      </c>
      <c r="F4" s="60" t="s">
        <v>3</v>
      </c>
      <c r="G4" s="60"/>
      <c r="H4" s="61"/>
      <c r="I4" s="59" t="s">
        <v>4</v>
      </c>
      <c r="J4" s="60"/>
      <c r="K4" s="61"/>
      <c r="L4" s="59" t="s">
        <v>5</v>
      </c>
      <c r="M4" s="60"/>
      <c r="N4" s="61"/>
      <c r="O4" s="59" t="s">
        <v>6</v>
      </c>
      <c r="P4" s="60"/>
      <c r="Q4" s="61"/>
      <c r="R4" s="59" t="s">
        <v>7</v>
      </c>
      <c r="S4" s="60"/>
      <c r="T4" s="61"/>
      <c r="U4" s="59" t="s">
        <v>8</v>
      </c>
      <c r="V4" s="60"/>
      <c r="W4" s="61"/>
      <c r="X4" s="59" t="s">
        <v>9</v>
      </c>
      <c r="Y4" s="60"/>
      <c r="Z4" s="61"/>
      <c r="AA4" s="59" t="s">
        <v>10</v>
      </c>
      <c r="AB4" s="60"/>
      <c r="AC4" s="61"/>
      <c r="AD4" s="59" t="s">
        <v>11</v>
      </c>
      <c r="AE4" s="60"/>
      <c r="AF4" s="61"/>
      <c r="AG4" s="59" t="s">
        <v>12</v>
      </c>
      <c r="AH4" s="60"/>
      <c r="AI4" s="61"/>
      <c r="AJ4" s="59" t="s">
        <v>13</v>
      </c>
      <c r="AK4" s="60"/>
      <c r="AL4" s="61"/>
      <c r="AM4" s="59" t="s">
        <v>14</v>
      </c>
      <c r="AN4" s="60"/>
      <c r="AO4" s="61"/>
      <c r="AP4" s="59" t="s">
        <v>15</v>
      </c>
      <c r="AQ4" s="60"/>
      <c r="AR4" s="61"/>
      <c r="AS4" s="59" t="s">
        <v>16</v>
      </c>
      <c r="AT4" s="60"/>
      <c r="AU4" s="61"/>
      <c r="AV4" s="59" t="s">
        <v>17</v>
      </c>
      <c r="AW4" s="60"/>
      <c r="AX4" s="61"/>
      <c r="AY4" s="59" t="s">
        <v>18</v>
      </c>
      <c r="AZ4" s="60"/>
      <c r="BA4" s="61"/>
      <c r="BB4" s="59" t="s">
        <v>19</v>
      </c>
      <c r="BC4" s="60"/>
      <c r="BD4" s="61"/>
      <c r="BE4" s="59" t="s">
        <v>20</v>
      </c>
      <c r="BF4" s="60"/>
      <c r="BG4" s="61"/>
      <c r="BH4" s="59" t="s">
        <v>21</v>
      </c>
      <c r="BI4" s="60"/>
      <c r="BJ4" s="61"/>
      <c r="BK4" s="59" t="s">
        <v>22</v>
      </c>
      <c r="BL4" s="60"/>
      <c r="BM4" s="61"/>
      <c r="BN4" s="66" t="s">
        <v>44</v>
      </c>
      <c r="BO4" s="60"/>
      <c r="BP4" s="60"/>
      <c r="BQ4" s="56" t="s">
        <v>23</v>
      </c>
      <c r="BR4" s="56" t="s">
        <v>24</v>
      </c>
      <c r="BS4" s="58" t="s">
        <v>54</v>
      </c>
      <c r="BT4" s="58"/>
      <c r="BU4" s="62" t="s">
        <v>57</v>
      </c>
      <c r="BV4" s="57" t="s">
        <v>59</v>
      </c>
      <c r="BW4" s="58"/>
      <c r="BX4" s="58"/>
      <c r="BY4" s="57" t="s">
        <v>66</v>
      </c>
      <c r="BZ4" s="58"/>
      <c r="CA4" s="62" t="s">
        <v>73</v>
      </c>
    </row>
    <row r="5" spans="1:82">
      <c r="A5" s="56"/>
      <c r="B5" s="56"/>
      <c r="C5" s="56"/>
      <c r="D5" s="56"/>
      <c r="E5" s="58"/>
      <c r="F5" s="2" t="s">
        <v>1</v>
      </c>
      <c r="G5" s="51" t="s">
        <v>2</v>
      </c>
      <c r="H5" s="51" t="s">
        <v>0</v>
      </c>
      <c r="I5" s="2" t="s">
        <v>1</v>
      </c>
      <c r="J5" s="51" t="s">
        <v>51</v>
      </c>
      <c r="K5" s="51" t="s">
        <v>0</v>
      </c>
      <c r="L5" s="2" t="s">
        <v>1</v>
      </c>
      <c r="M5" s="51" t="s">
        <v>2</v>
      </c>
      <c r="N5" s="51" t="s">
        <v>0</v>
      </c>
      <c r="O5" s="2" t="s">
        <v>1</v>
      </c>
      <c r="P5" s="51" t="s">
        <v>2</v>
      </c>
      <c r="Q5" s="51" t="s">
        <v>0</v>
      </c>
      <c r="R5" s="2" t="s">
        <v>1</v>
      </c>
      <c r="S5" s="51" t="s">
        <v>2</v>
      </c>
      <c r="T5" s="51" t="s">
        <v>0</v>
      </c>
      <c r="U5" s="2" t="s">
        <v>1</v>
      </c>
      <c r="V5" s="51" t="s">
        <v>2</v>
      </c>
      <c r="W5" s="51" t="s">
        <v>0</v>
      </c>
      <c r="X5" s="2" t="s">
        <v>1</v>
      </c>
      <c r="Y5" s="51" t="s">
        <v>2</v>
      </c>
      <c r="Z5" s="51" t="s">
        <v>0</v>
      </c>
      <c r="AA5" s="2" t="s">
        <v>1</v>
      </c>
      <c r="AB5" s="51" t="s">
        <v>2</v>
      </c>
      <c r="AC5" s="51" t="s">
        <v>0</v>
      </c>
      <c r="AD5" s="2" t="s">
        <v>1</v>
      </c>
      <c r="AE5" s="51" t="s">
        <v>2</v>
      </c>
      <c r="AF5" s="51" t="s">
        <v>0</v>
      </c>
      <c r="AG5" s="2" t="s">
        <v>1</v>
      </c>
      <c r="AH5" s="51" t="s">
        <v>2</v>
      </c>
      <c r="AI5" s="51" t="s">
        <v>0</v>
      </c>
      <c r="AJ5" s="2" t="s">
        <v>1</v>
      </c>
      <c r="AK5" s="51" t="s">
        <v>2</v>
      </c>
      <c r="AL5" s="51" t="s">
        <v>0</v>
      </c>
      <c r="AM5" s="2" t="s">
        <v>1</v>
      </c>
      <c r="AN5" s="51" t="s">
        <v>2</v>
      </c>
      <c r="AO5" s="51" t="s">
        <v>0</v>
      </c>
      <c r="AP5" s="2" t="s">
        <v>1</v>
      </c>
      <c r="AQ5" s="51" t="s">
        <v>2</v>
      </c>
      <c r="AR5" s="51" t="s">
        <v>0</v>
      </c>
      <c r="AS5" s="2" t="s">
        <v>1</v>
      </c>
      <c r="AT5" s="51" t="s">
        <v>2</v>
      </c>
      <c r="AU5" s="51" t="s">
        <v>0</v>
      </c>
      <c r="AV5" s="2" t="s">
        <v>1</v>
      </c>
      <c r="AW5" s="51" t="s">
        <v>2</v>
      </c>
      <c r="AX5" s="51" t="s">
        <v>0</v>
      </c>
      <c r="AY5" s="2" t="s">
        <v>1</v>
      </c>
      <c r="AZ5" s="51" t="s">
        <v>2</v>
      </c>
      <c r="BA5" s="51" t="s">
        <v>0</v>
      </c>
      <c r="BB5" s="2" t="s">
        <v>1</v>
      </c>
      <c r="BC5" s="51" t="s">
        <v>2</v>
      </c>
      <c r="BD5" s="51" t="s">
        <v>0</v>
      </c>
      <c r="BE5" s="2" t="s">
        <v>1</v>
      </c>
      <c r="BF5" s="51" t="s">
        <v>2</v>
      </c>
      <c r="BG5" s="51" t="s">
        <v>0</v>
      </c>
      <c r="BH5" s="2" t="s">
        <v>1</v>
      </c>
      <c r="BI5" s="51" t="s">
        <v>2</v>
      </c>
      <c r="BJ5" s="51" t="s">
        <v>0</v>
      </c>
      <c r="BK5" s="2" t="s">
        <v>1</v>
      </c>
      <c r="BL5" s="51" t="s">
        <v>2</v>
      </c>
      <c r="BM5" s="51" t="s">
        <v>0</v>
      </c>
      <c r="BN5" s="2" t="s">
        <v>1</v>
      </c>
      <c r="BO5" s="51" t="s">
        <v>2</v>
      </c>
      <c r="BP5" s="54" t="s">
        <v>0</v>
      </c>
      <c r="BQ5" s="56"/>
      <c r="BR5" s="56"/>
      <c r="BS5" s="4" t="s">
        <v>55</v>
      </c>
      <c r="BT5" s="4" t="s">
        <v>56</v>
      </c>
      <c r="BU5" s="64"/>
      <c r="BV5" s="4" t="s">
        <v>60</v>
      </c>
      <c r="BW5" s="7" t="s">
        <v>1</v>
      </c>
      <c r="BX5" s="35" t="s">
        <v>2</v>
      </c>
      <c r="BY5" s="4" t="s">
        <v>60</v>
      </c>
      <c r="BZ5" s="4" t="s">
        <v>1</v>
      </c>
      <c r="CA5" s="63"/>
    </row>
    <row r="6" spans="1:82" ht="18" customHeight="1">
      <c r="A6" s="56" t="s">
        <v>43</v>
      </c>
      <c r="B6" s="56" t="s">
        <v>40</v>
      </c>
      <c r="C6" s="56" t="s">
        <v>35</v>
      </c>
      <c r="D6" s="56" t="s">
        <v>33</v>
      </c>
      <c r="E6" s="4" t="s">
        <v>28</v>
      </c>
      <c r="F6" s="3">
        <v>620.36</v>
      </c>
      <c r="G6" s="52">
        <v>0</v>
      </c>
      <c r="H6" s="52">
        <v>0</v>
      </c>
      <c r="I6" s="3">
        <v>1756.1699999999998</v>
      </c>
      <c r="J6" s="52">
        <v>0</v>
      </c>
      <c r="K6" s="52">
        <v>0</v>
      </c>
      <c r="L6" s="3">
        <v>1065.2</v>
      </c>
      <c r="M6" s="52">
        <v>44483</v>
      </c>
      <c r="N6" s="52">
        <v>9204</v>
      </c>
      <c r="O6" s="3">
        <v>734.96</v>
      </c>
      <c r="P6" s="52">
        <v>64376</v>
      </c>
      <c r="Q6" s="52">
        <v>6996</v>
      </c>
      <c r="R6" s="3">
        <v>499.3</v>
      </c>
      <c r="S6" s="52">
        <v>72144</v>
      </c>
      <c r="T6" s="52">
        <v>6139</v>
      </c>
      <c r="U6" s="3">
        <v>432.73</v>
      </c>
      <c r="V6" s="52">
        <v>90622</v>
      </c>
      <c r="W6" s="52">
        <v>6556</v>
      </c>
      <c r="X6" s="3">
        <v>382.11</v>
      </c>
      <c r="Y6" s="52">
        <v>108961</v>
      </c>
      <c r="Z6" s="52">
        <v>6235</v>
      </c>
      <c r="AA6" s="3">
        <v>398.2</v>
      </c>
      <c r="AB6" s="52">
        <v>146128</v>
      </c>
      <c r="AC6" s="52">
        <v>5335</v>
      </c>
      <c r="AD6" s="3">
        <v>909.96</v>
      </c>
      <c r="AE6" s="52">
        <v>383199</v>
      </c>
      <c r="AF6" s="52">
        <v>8709</v>
      </c>
      <c r="AG6" s="3">
        <v>2385.92</v>
      </c>
      <c r="AH6" s="52">
        <v>1102198</v>
      </c>
      <c r="AI6" s="52">
        <v>19218</v>
      </c>
      <c r="AJ6" s="3">
        <v>2722.25</v>
      </c>
      <c r="AK6" s="52">
        <v>1357928</v>
      </c>
      <c r="AL6" s="52">
        <v>18429</v>
      </c>
      <c r="AM6" s="3">
        <v>4624.47</v>
      </c>
      <c r="AN6" s="52">
        <v>2415801</v>
      </c>
      <c r="AO6" s="52">
        <v>25424</v>
      </c>
      <c r="AP6" s="3">
        <v>5463.87</v>
      </c>
      <c r="AQ6" s="52">
        <v>2976932</v>
      </c>
      <c r="AR6" s="52">
        <v>23781</v>
      </c>
      <c r="AS6" s="3">
        <v>6585.53</v>
      </c>
      <c r="AT6" s="52">
        <v>3691093</v>
      </c>
      <c r="AU6" s="52">
        <v>21541</v>
      </c>
      <c r="AV6" s="3">
        <v>3726.85</v>
      </c>
      <c r="AW6" s="52">
        <v>2166134</v>
      </c>
      <c r="AX6" s="52">
        <v>8850</v>
      </c>
      <c r="AY6" s="3">
        <v>1558.49</v>
      </c>
      <c r="AZ6" s="52">
        <v>924584</v>
      </c>
      <c r="BA6" s="52">
        <v>2189</v>
      </c>
      <c r="BB6" s="3">
        <v>719.38</v>
      </c>
      <c r="BC6" s="52">
        <v>436536</v>
      </c>
      <c r="BD6" s="52">
        <v>579</v>
      </c>
      <c r="BE6" s="3">
        <v>397.67</v>
      </c>
      <c r="BF6" s="52">
        <v>249394</v>
      </c>
      <c r="BG6" s="52">
        <v>250</v>
      </c>
      <c r="BH6" s="3">
        <v>201.94</v>
      </c>
      <c r="BI6" s="52">
        <v>125707</v>
      </c>
      <c r="BJ6" s="52">
        <v>140</v>
      </c>
      <c r="BK6" s="3">
        <v>349.08000000000004</v>
      </c>
      <c r="BL6" s="52">
        <v>219631</v>
      </c>
      <c r="BM6" s="52">
        <v>210</v>
      </c>
      <c r="BN6" s="3">
        <f t="shared" ref="BN6:BN37" si="0">SUM(F6,I6,L6,O6,R6,U6,X6,AA6,AD6,AG6,AJ6,AM6,AP6,AS6,AV6,AY6,BB6,BE6,BH6,BK6)</f>
        <v>35534.439999999995</v>
      </c>
      <c r="BO6" s="52">
        <f t="shared" ref="BO6:BO37" si="1">SUM(G6,J6,M6,P6,S6,V6,Y6,AB6,AE6,AH6,AK6,AN6,AQ6,AT6,AW6,AZ6,BC6,BF6,BI6,BL6)</f>
        <v>16575851</v>
      </c>
      <c r="BP6" s="55">
        <f t="shared" ref="BP6:BP37" si="2">SUM(H6,K6,N6,Q6,T6,W6,Z6,AC6,AF6,AI6,AL6,AO6,AR6,AU6,AX6,BA6,BD6,BG6,BJ6,BM6)</f>
        <v>169785</v>
      </c>
      <c r="BQ6" s="56" t="s">
        <v>43</v>
      </c>
      <c r="BR6" s="56" t="s">
        <v>40</v>
      </c>
      <c r="BS6" s="15">
        <v>270.84000000000003</v>
      </c>
      <c r="BT6" s="16">
        <v>647.87</v>
      </c>
      <c r="BU6" s="15">
        <v>127.61</v>
      </c>
      <c r="BV6" s="12" t="s">
        <v>61</v>
      </c>
      <c r="BW6" s="30">
        <v>867.75</v>
      </c>
      <c r="BX6" s="36">
        <v>1039691</v>
      </c>
      <c r="BY6" s="12" t="s">
        <v>67</v>
      </c>
      <c r="BZ6" s="22">
        <v>0.56000000000000005</v>
      </c>
      <c r="CA6" s="22"/>
    </row>
    <row r="7" spans="1:82" ht="18" customHeight="1">
      <c r="A7" s="56"/>
      <c r="B7" s="56"/>
      <c r="C7" s="56"/>
      <c r="D7" s="56"/>
      <c r="E7" s="4" t="s">
        <v>29</v>
      </c>
      <c r="F7" s="3">
        <v>24.17</v>
      </c>
      <c r="G7" s="52">
        <v>0</v>
      </c>
      <c r="H7" s="52">
        <v>0</v>
      </c>
      <c r="I7" s="3">
        <v>183.95</v>
      </c>
      <c r="J7" s="52">
        <v>0</v>
      </c>
      <c r="K7" s="52">
        <v>0</v>
      </c>
      <c r="L7" s="3">
        <v>198.7</v>
      </c>
      <c r="M7" s="52">
        <v>8256</v>
      </c>
      <c r="N7" s="52">
        <v>1486</v>
      </c>
      <c r="O7" s="3">
        <v>309.13</v>
      </c>
      <c r="P7" s="52">
        <v>24696</v>
      </c>
      <c r="Q7" s="52">
        <v>2663</v>
      </c>
      <c r="R7" s="3">
        <v>720.43</v>
      </c>
      <c r="S7" s="52">
        <v>95882</v>
      </c>
      <c r="T7" s="52">
        <v>8306</v>
      </c>
      <c r="U7" s="3">
        <v>541.59</v>
      </c>
      <c r="V7" s="52">
        <v>100633</v>
      </c>
      <c r="W7" s="52">
        <v>7291</v>
      </c>
      <c r="X7" s="3">
        <v>903.27</v>
      </c>
      <c r="Y7" s="52">
        <v>229359</v>
      </c>
      <c r="Z7" s="52">
        <v>12441</v>
      </c>
      <c r="AA7" s="3">
        <v>1178.96</v>
      </c>
      <c r="AB7" s="52">
        <v>361072</v>
      </c>
      <c r="AC7" s="52">
        <v>12126</v>
      </c>
      <c r="AD7" s="3">
        <v>1244.6600000000001</v>
      </c>
      <c r="AE7" s="52">
        <v>455646</v>
      </c>
      <c r="AF7" s="52">
        <v>11235</v>
      </c>
      <c r="AG7" s="3">
        <v>3589.87</v>
      </c>
      <c r="AH7" s="52">
        <v>1360446</v>
      </c>
      <c r="AI7" s="52">
        <v>24874</v>
      </c>
      <c r="AJ7" s="3">
        <v>5814.69</v>
      </c>
      <c r="AK7" s="52">
        <v>2413060</v>
      </c>
      <c r="AL7" s="52">
        <v>33262</v>
      </c>
      <c r="AM7" s="3">
        <v>6199.1100000000006</v>
      </c>
      <c r="AN7" s="52">
        <v>2810924</v>
      </c>
      <c r="AO7" s="52">
        <v>33040</v>
      </c>
      <c r="AP7" s="3">
        <v>4098.66</v>
      </c>
      <c r="AQ7" s="52">
        <v>2043075</v>
      </c>
      <c r="AR7" s="52">
        <v>17811</v>
      </c>
      <c r="AS7" s="3">
        <v>3335.2200000000003</v>
      </c>
      <c r="AT7" s="52">
        <v>1748148</v>
      </c>
      <c r="AU7" s="52">
        <v>11677</v>
      </c>
      <c r="AV7" s="3">
        <v>1326.3999999999999</v>
      </c>
      <c r="AW7" s="52">
        <v>708009</v>
      </c>
      <c r="AX7" s="52">
        <v>3176</v>
      </c>
      <c r="AY7" s="3">
        <v>517.59</v>
      </c>
      <c r="AZ7" s="52">
        <v>272418</v>
      </c>
      <c r="BA7" s="52">
        <v>718</v>
      </c>
      <c r="BB7" s="3">
        <v>363.35999999999996</v>
      </c>
      <c r="BC7" s="52">
        <v>187975</v>
      </c>
      <c r="BD7" s="52">
        <v>349</v>
      </c>
      <c r="BE7" s="3">
        <v>226.17000000000002</v>
      </c>
      <c r="BF7" s="52">
        <v>116056</v>
      </c>
      <c r="BG7" s="52" t="s">
        <v>84</v>
      </c>
      <c r="BH7" s="3">
        <v>232.85999999999999</v>
      </c>
      <c r="BI7" s="52">
        <v>131023</v>
      </c>
      <c r="BJ7" s="52">
        <v>184</v>
      </c>
      <c r="BK7" s="3">
        <v>220.5</v>
      </c>
      <c r="BL7" s="52">
        <v>120784</v>
      </c>
      <c r="BM7" s="52">
        <v>122</v>
      </c>
      <c r="BN7" s="3">
        <f t="shared" si="0"/>
        <v>31229.29</v>
      </c>
      <c r="BO7" s="52">
        <f t="shared" si="1"/>
        <v>13187462</v>
      </c>
      <c r="BP7" s="55">
        <f t="shared" si="2"/>
        <v>180761</v>
      </c>
      <c r="BQ7" s="56"/>
      <c r="BR7" s="56"/>
      <c r="BS7" s="17">
        <v>0</v>
      </c>
      <c r="BT7" s="18">
        <v>0</v>
      </c>
      <c r="BU7" s="17">
        <v>0</v>
      </c>
      <c r="BV7" s="13" t="s">
        <v>62</v>
      </c>
      <c r="BW7" s="31">
        <v>671.56999999999994</v>
      </c>
      <c r="BX7" s="37">
        <v>534125</v>
      </c>
      <c r="BY7" s="13" t="s">
        <v>68</v>
      </c>
      <c r="BZ7" s="23">
        <v>3.42</v>
      </c>
      <c r="CA7" s="23"/>
    </row>
    <row r="8" spans="1:82" ht="18" customHeight="1">
      <c r="A8" s="56"/>
      <c r="B8" s="56"/>
      <c r="C8" s="56"/>
      <c r="D8" s="56"/>
      <c r="E8" s="4" t="s">
        <v>30</v>
      </c>
      <c r="F8" s="3">
        <v>5.74</v>
      </c>
      <c r="G8" s="52">
        <v>0</v>
      </c>
      <c r="H8" s="52">
        <v>0</v>
      </c>
      <c r="I8" s="3">
        <v>0</v>
      </c>
      <c r="J8" s="52">
        <v>0</v>
      </c>
      <c r="K8" s="52">
        <v>0</v>
      </c>
      <c r="L8" s="3">
        <v>0</v>
      </c>
      <c r="M8" s="52">
        <v>0</v>
      </c>
      <c r="N8" s="52">
        <v>0</v>
      </c>
      <c r="O8" s="3">
        <v>1.94</v>
      </c>
      <c r="P8" s="52">
        <v>183</v>
      </c>
      <c r="Q8" s="52">
        <v>20</v>
      </c>
      <c r="R8" s="3">
        <v>9.77</v>
      </c>
      <c r="S8" s="52">
        <v>1345</v>
      </c>
      <c r="T8" s="52">
        <v>79</v>
      </c>
      <c r="U8" s="3">
        <v>0.64</v>
      </c>
      <c r="V8" s="52">
        <v>114</v>
      </c>
      <c r="W8" s="52">
        <v>4</v>
      </c>
      <c r="X8" s="3">
        <v>0.05</v>
      </c>
      <c r="Y8" s="52">
        <v>10</v>
      </c>
      <c r="Z8" s="52">
        <v>0</v>
      </c>
      <c r="AA8" s="3">
        <v>1.41</v>
      </c>
      <c r="AB8" s="52">
        <v>245</v>
      </c>
      <c r="AC8" s="52">
        <v>4</v>
      </c>
      <c r="AD8" s="3">
        <v>0</v>
      </c>
      <c r="AE8" s="52">
        <v>0</v>
      </c>
      <c r="AF8" s="52">
        <v>0</v>
      </c>
      <c r="AG8" s="3">
        <v>2.56</v>
      </c>
      <c r="AH8" s="52">
        <v>591</v>
      </c>
      <c r="AI8" s="52">
        <v>6</v>
      </c>
      <c r="AJ8" s="3">
        <v>12.22</v>
      </c>
      <c r="AK8" s="52">
        <v>3067</v>
      </c>
      <c r="AL8" s="52">
        <v>23</v>
      </c>
      <c r="AM8" s="3">
        <v>67.09</v>
      </c>
      <c r="AN8" s="52">
        <v>17010</v>
      </c>
      <c r="AO8" s="52">
        <v>74</v>
      </c>
      <c r="AP8" s="3">
        <v>466.26</v>
      </c>
      <c r="AQ8" s="52">
        <v>126914</v>
      </c>
      <c r="AR8" s="52">
        <v>692</v>
      </c>
      <c r="AS8" s="3">
        <v>589.46</v>
      </c>
      <c r="AT8" s="52">
        <v>166265</v>
      </c>
      <c r="AU8" s="52">
        <v>950</v>
      </c>
      <c r="AV8" s="3">
        <v>242.55</v>
      </c>
      <c r="AW8" s="52">
        <v>70161</v>
      </c>
      <c r="AX8" s="52">
        <v>151</v>
      </c>
      <c r="AY8" s="3">
        <v>56.28</v>
      </c>
      <c r="AZ8" s="52">
        <v>16574</v>
      </c>
      <c r="BA8" s="52">
        <v>31</v>
      </c>
      <c r="BB8" s="3">
        <v>16.71</v>
      </c>
      <c r="BC8" s="52">
        <v>4613</v>
      </c>
      <c r="BD8" s="52">
        <v>3</v>
      </c>
      <c r="BE8" s="3">
        <v>6.41</v>
      </c>
      <c r="BF8" s="52">
        <v>1912</v>
      </c>
      <c r="BG8" s="52">
        <v>3</v>
      </c>
      <c r="BH8" s="3">
        <v>1.46</v>
      </c>
      <c r="BI8" s="52">
        <v>461</v>
      </c>
      <c r="BJ8" s="52">
        <v>0</v>
      </c>
      <c r="BK8" s="3">
        <v>2.69</v>
      </c>
      <c r="BL8" s="52">
        <v>852</v>
      </c>
      <c r="BM8" s="52">
        <v>2</v>
      </c>
      <c r="BN8" s="3">
        <f t="shared" si="0"/>
        <v>1483.24</v>
      </c>
      <c r="BO8" s="52">
        <f t="shared" si="1"/>
        <v>410317</v>
      </c>
      <c r="BP8" s="55">
        <f t="shared" si="2"/>
        <v>2042</v>
      </c>
      <c r="BQ8" s="56"/>
      <c r="BR8" s="56"/>
      <c r="BS8" s="17">
        <v>0</v>
      </c>
      <c r="BT8" s="18">
        <v>0</v>
      </c>
      <c r="BU8" s="17">
        <v>0</v>
      </c>
      <c r="BV8" s="13" t="s">
        <v>63</v>
      </c>
      <c r="BW8" s="31">
        <v>114.88</v>
      </c>
      <c r="BX8" s="37">
        <v>68928</v>
      </c>
      <c r="BY8" s="13" t="s">
        <v>88</v>
      </c>
      <c r="BZ8" s="23">
        <v>0</v>
      </c>
      <c r="CA8" s="23"/>
    </row>
    <row r="9" spans="1:82" ht="18" customHeight="1">
      <c r="A9" s="56"/>
      <c r="B9" s="56"/>
      <c r="C9" s="56"/>
      <c r="D9" s="56"/>
      <c r="E9" s="4" t="s">
        <v>31</v>
      </c>
      <c r="F9" s="3">
        <v>0</v>
      </c>
      <c r="G9" s="52">
        <v>0</v>
      </c>
      <c r="H9" s="52">
        <v>0</v>
      </c>
      <c r="I9" s="3">
        <v>2.56</v>
      </c>
      <c r="J9" s="52">
        <v>0</v>
      </c>
      <c r="K9" s="52">
        <v>0</v>
      </c>
      <c r="L9" s="3">
        <v>1.03</v>
      </c>
      <c r="M9" s="52">
        <v>42</v>
      </c>
      <c r="N9" s="52">
        <v>7</v>
      </c>
      <c r="O9" s="3">
        <v>5.2</v>
      </c>
      <c r="P9" s="52">
        <v>449</v>
      </c>
      <c r="Q9" s="52">
        <v>49</v>
      </c>
      <c r="R9" s="3">
        <v>4.24</v>
      </c>
      <c r="S9" s="52">
        <v>567</v>
      </c>
      <c r="T9" s="52">
        <v>30</v>
      </c>
      <c r="U9" s="3">
        <v>0.13</v>
      </c>
      <c r="V9" s="52">
        <v>28</v>
      </c>
      <c r="W9" s="52">
        <v>1</v>
      </c>
      <c r="X9" s="3">
        <v>0.95</v>
      </c>
      <c r="Y9" s="52">
        <v>191</v>
      </c>
      <c r="Z9" s="52">
        <v>4</v>
      </c>
      <c r="AA9" s="3">
        <v>0.01</v>
      </c>
      <c r="AB9" s="52">
        <v>3</v>
      </c>
      <c r="AC9" s="52">
        <v>0</v>
      </c>
      <c r="AD9" s="3">
        <v>0</v>
      </c>
      <c r="AE9" s="52">
        <v>0</v>
      </c>
      <c r="AF9" s="52">
        <v>0</v>
      </c>
      <c r="AG9" s="3">
        <v>0</v>
      </c>
      <c r="AH9" s="52">
        <v>0</v>
      </c>
      <c r="AI9" s="52">
        <v>0</v>
      </c>
      <c r="AJ9" s="3">
        <v>0</v>
      </c>
      <c r="AK9" s="52">
        <v>0</v>
      </c>
      <c r="AL9" s="52">
        <v>0</v>
      </c>
      <c r="AM9" s="3">
        <v>0</v>
      </c>
      <c r="AN9" s="52">
        <v>0</v>
      </c>
      <c r="AO9" s="52">
        <v>0</v>
      </c>
      <c r="AP9" s="3">
        <v>0</v>
      </c>
      <c r="AQ9" s="52">
        <v>0</v>
      </c>
      <c r="AR9" s="52">
        <v>0</v>
      </c>
      <c r="AS9" s="3">
        <v>0</v>
      </c>
      <c r="AT9" s="52">
        <v>0</v>
      </c>
      <c r="AU9" s="52">
        <v>0</v>
      </c>
      <c r="AV9" s="3">
        <v>0</v>
      </c>
      <c r="AW9" s="52">
        <v>0</v>
      </c>
      <c r="AX9" s="52">
        <v>0</v>
      </c>
      <c r="AY9" s="3">
        <v>0</v>
      </c>
      <c r="AZ9" s="52">
        <v>0</v>
      </c>
      <c r="BA9" s="52">
        <v>0</v>
      </c>
      <c r="BB9" s="3">
        <v>0</v>
      </c>
      <c r="BC9" s="52">
        <v>0</v>
      </c>
      <c r="BD9" s="52">
        <v>0</v>
      </c>
      <c r="BE9" s="3">
        <v>0</v>
      </c>
      <c r="BF9" s="52">
        <v>0</v>
      </c>
      <c r="BG9" s="52">
        <v>0</v>
      </c>
      <c r="BH9" s="3">
        <v>0</v>
      </c>
      <c r="BI9" s="52">
        <v>0</v>
      </c>
      <c r="BJ9" s="52">
        <v>0</v>
      </c>
      <c r="BK9" s="3">
        <v>0</v>
      </c>
      <c r="BL9" s="52">
        <v>0</v>
      </c>
      <c r="BM9" s="52">
        <v>0</v>
      </c>
      <c r="BN9" s="3">
        <f t="shared" si="0"/>
        <v>14.12</v>
      </c>
      <c r="BO9" s="52">
        <f t="shared" si="1"/>
        <v>1280</v>
      </c>
      <c r="BP9" s="55">
        <f t="shared" si="2"/>
        <v>91</v>
      </c>
      <c r="BQ9" s="56"/>
      <c r="BR9" s="56"/>
      <c r="BS9" s="17">
        <v>0</v>
      </c>
      <c r="BT9" s="18">
        <v>0</v>
      </c>
      <c r="BU9" s="17">
        <v>0</v>
      </c>
      <c r="BV9" s="13" t="s">
        <v>64</v>
      </c>
      <c r="BW9" s="31">
        <v>216.56</v>
      </c>
      <c r="BX9" s="37">
        <v>107985</v>
      </c>
      <c r="BY9" s="13" t="s">
        <v>70</v>
      </c>
      <c r="BZ9" s="23">
        <v>0</v>
      </c>
      <c r="CA9" s="23"/>
    </row>
    <row r="10" spans="1:82" ht="18" customHeight="1">
      <c r="A10" s="56"/>
      <c r="B10" s="56"/>
      <c r="C10" s="56"/>
      <c r="D10" s="56"/>
      <c r="E10" s="4" t="s">
        <v>32</v>
      </c>
      <c r="F10" s="3">
        <f t="shared" ref="F10:AK10" si="3">SUM(F6:F9)</f>
        <v>650.27</v>
      </c>
      <c r="G10" s="52">
        <f t="shared" si="3"/>
        <v>0</v>
      </c>
      <c r="H10" s="52">
        <f t="shared" si="3"/>
        <v>0</v>
      </c>
      <c r="I10" s="3">
        <f t="shared" si="3"/>
        <v>1942.6799999999998</v>
      </c>
      <c r="J10" s="52">
        <f t="shared" si="3"/>
        <v>0</v>
      </c>
      <c r="K10" s="52">
        <f t="shared" si="3"/>
        <v>0</v>
      </c>
      <c r="L10" s="3">
        <f t="shared" si="3"/>
        <v>1264.93</v>
      </c>
      <c r="M10" s="52">
        <f t="shared" si="3"/>
        <v>52781</v>
      </c>
      <c r="N10" s="52">
        <f t="shared" si="3"/>
        <v>10697</v>
      </c>
      <c r="O10" s="3">
        <f t="shared" si="3"/>
        <v>1051.2300000000002</v>
      </c>
      <c r="P10" s="52">
        <f t="shared" si="3"/>
        <v>89704</v>
      </c>
      <c r="Q10" s="52">
        <f t="shared" si="3"/>
        <v>9728</v>
      </c>
      <c r="R10" s="3">
        <f t="shared" si="3"/>
        <v>1233.74</v>
      </c>
      <c r="S10" s="52">
        <f t="shared" si="3"/>
        <v>169938</v>
      </c>
      <c r="T10" s="52">
        <f t="shared" si="3"/>
        <v>14554</v>
      </c>
      <c r="U10" s="3">
        <f t="shared" si="3"/>
        <v>975.09</v>
      </c>
      <c r="V10" s="52">
        <f t="shared" si="3"/>
        <v>191397</v>
      </c>
      <c r="W10" s="52">
        <f t="shared" si="3"/>
        <v>13852</v>
      </c>
      <c r="X10" s="3">
        <f t="shared" si="3"/>
        <v>1286.3800000000001</v>
      </c>
      <c r="Y10" s="52">
        <f t="shared" si="3"/>
        <v>338521</v>
      </c>
      <c r="Z10" s="52">
        <f t="shared" si="3"/>
        <v>18680</v>
      </c>
      <c r="AA10" s="3">
        <f t="shared" si="3"/>
        <v>1578.5800000000002</v>
      </c>
      <c r="AB10" s="52">
        <f t="shared" si="3"/>
        <v>507448</v>
      </c>
      <c r="AC10" s="52">
        <f t="shared" si="3"/>
        <v>17465</v>
      </c>
      <c r="AD10" s="3">
        <f t="shared" si="3"/>
        <v>2154.62</v>
      </c>
      <c r="AE10" s="52">
        <f t="shared" si="3"/>
        <v>838845</v>
      </c>
      <c r="AF10" s="52">
        <f t="shared" si="3"/>
        <v>19944</v>
      </c>
      <c r="AG10" s="3">
        <f t="shared" si="3"/>
        <v>5978.35</v>
      </c>
      <c r="AH10" s="52">
        <f t="shared" si="3"/>
        <v>2463235</v>
      </c>
      <c r="AI10" s="52">
        <f t="shared" si="3"/>
        <v>44098</v>
      </c>
      <c r="AJ10" s="3">
        <f t="shared" si="3"/>
        <v>8549.159999999998</v>
      </c>
      <c r="AK10" s="52">
        <f t="shared" si="3"/>
        <v>3774055</v>
      </c>
      <c r="AL10" s="52">
        <f t="shared" ref="AL10:BM10" si="4">SUM(AL6:AL9)</f>
        <v>51714</v>
      </c>
      <c r="AM10" s="3">
        <f t="shared" si="4"/>
        <v>10890.670000000002</v>
      </c>
      <c r="AN10" s="52">
        <f t="shared" si="4"/>
        <v>5243735</v>
      </c>
      <c r="AO10" s="52">
        <f t="shared" si="4"/>
        <v>58538</v>
      </c>
      <c r="AP10" s="3">
        <f t="shared" si="4"/>
        <v>10028.789999999999</v>
      </c>
      <c r="AQ10" s="52">
        <f t="shared" si="4"/>
        <v>5146921</v>
      </c>
      <c r="AR10" s="52">
        <f t="shared" si="4"/>
        <v>42284</v>
      </c>
      <c r="AS10" s="3">
        <f t="shared" si="4"/>
        <v>10510.21</v>
      </c>
      <c r="AT10" s="52">
        <f t="shared" si="4"/>
        <v>5605506</v>
      </c>
      <c r="AU10" s="52">
        <f t="shared" si="4"/>
        <v>34168</v>
      </c>
      <c r="AV10" s="3">
        <f t="shared" si="4"/>
        <v>5295.8</v>
      </c>
      <c r="AW10" s="52">
        <f t="shared" si="4"/>
        <v>2944304</v>
      </c>
      <c r="AX10" s="52">
        <f t="shared" si="4"/>
        <v>12177</v>
      </c>
      <c r="AY10" s="3">
        <f t="shared" si="4"/>
        <v>2132.36</v>
      </c>
      <c r="AZ10" s="52">
        <f t="shared" si="4"/>
        <v>1213576</v>
      </c>
      <c r="BA10" s="52">
        <f t="shared" si="4"/>
        <v>2938</v>
      </c>
      <c r="BB10" s="3">
        <f t="shared" si="4"/>
        <v>1099.45</v>
      </c>
      <c r="BC10" s="52">
        <f t="shared" si="4"/>
        <v>629124</v>
      </c>
      <c r="BD10" s="52">
        <f t="shared" si="4"/>
        <v>931</v>
      </c>
      <c r="BE10" s="3">
        <f t="shared" si="4"/>
        <v>630.25</v>
      </c>
      <c r="BF10" s="52">
        <f t="shared" si="4"/>
        <v>367362</v>
      </c>
      <c r="BG10" s="52">
        <f t="shared" si="4"/>
        <v>253</v>
      </c>
      <c r="BH10" s="3">
        <f t="shared" si="4"/>
        <v>436.25999999999993</v>
      </c>
      <c r="BI10" s="52">
        <f t="shared" si="4"/>
        <v>257191</v>
      </c>
      <c r="BJ10" s="52">
        <f t="shared" si="4"/>
        <v>324</v>
      </c>
      <c r="BK10" s="3">
        <f t="shared" si="4"/>
        <v>572.2700000000001</v>
      </c>
      <c r="BL10" s="52">
        <f t="shared" si="4"/>
        <v>341267</v>
      </c>
      <c r="BM10" s="52">
        <f t="shared" si="4"/>
        <v>334</v>
      </c>
      <c r="BN10" s="3">
        <f t="shared" si="0"/>
        <v>68261.09</v>
      </c>
      <c r="BO10" s="52">
        <f t="shared" si="1"/>
        <v>30174910</v>
      </c>
      <c r="BP10" s="55">
        <f t="shared" si="2"/>
        <v>352679</v>
      </c>
      <c r="BQ10" s="56"/>
      <c r="BR10" s="56"/>
      <c r="BS10" s="17">
        <v>0</v>
      </c>
      <c r="BT10" s="18">
        <v>0</v>
      </c>
      <c r="BU10" s="17">
        <v>0</v>
      </c>
      <c r="BV10" s="13" t="s">
        <v>65</v>
      </c>
      <c r="BW10" s="31">
        <v>18.77</v>
      </c>
      <c r="BX10" s="37">
        <v>3754</v>
      </c>
      <c r="BY10" s="13" t="s">
        <v>72</v>
      </c>
      <c r="BZ10" s="23">
        <v>0</v>
      </c>
      <c r="CA10" s="23"/>
    </row>
    <row r="11" spans="1:82" ht="18" customHeight="1">
      <c r="A11" s="56"/>
      <c r="B11" s="56"/>
      <c r="C11" s="56"/>
      <c r="D11" s="57" t="s">
        <v>36</v>
      </c>
      <c r="E11" s="57"/>
      <c r="F11" s="3">
        <v>20.869999999999997</v>
      </c>
      <c r="G11" s="52">
        <v>0</v>
      </c>
      <c r="H11" s="52">
        <v>0</v>
      </c>
      <c r="I11" s="3">
        <v>59.25</v>
      </c>
      <c r="J11" s="52">
        <v>2024</v>
      </c>
      <c r="K11" s="52">
        <v>339</v>
      </c>
      <c r="L11" s="3">
        <v>59.72</v>
      </c>
      <c r="M11" s="52">
        <v>4053</v>
      </c>
      <c r="N11" s="52">
        <v>406</v>
      </c>
      <c r="O11" s="3">
        <v>86.850000000000009</v>
      </c>
      <c r="P11" s="52">
        <v>8992</v>
      </c>
      <c r="Q11" s="52">
        <v>409</v>
      </c>
      <c r="R11" s="3">
        <v>152.80000000000001</v>
      </c>
      <c r="S11" s="52">
        <v>18763</v>
      </c>
      <c r="T11" s="52">
        <v>461</v>
      </c>
      <c r="U11" s="3">
        <v>196.96</v>
      </c>
      <c r="V11" s="52">
        <v>26476</v>
      </c>
      <c r="W11" s="52">
        <v>566</v>
      </c>
      <c r="X11" s="3">
        <v>121.86</v>
      </c>
      <c r="Y11" s="52">
        <v>20816</v>
      </c>
      <c r="Z11" s="52">
        <v>303</v>
      </c>
      <c r="AA11" s="3">
        <v>179.78</v>
      </c>
      <c r="AB11" s="52">
        <v>35625</v>
      </c>
      <c r="AC11" s="52">
        <v>316</v>
      </c>
      <c r="AD11" s="3">
        <v>326.10999999999996</v>
      </c>
      <c r="AE11" s="52">
        <v>69579</v>
      </c>
      <c r="AF11" s="52">
        <v>429</v>
      </c>
      <c r="AG11" s="3">
        <v>267.22999999999996</v>
      </c>
      <c r="AH11" s="52">
        <v>59081</v>
      </c>
      <c r="AI11" s="52">
        <v>158</v>
      </c>
      <c r="AJ11" s="3">
        <v>156.75</v>
      </c>
      <c r="AK11" s="52">
        <v>36565</v>
      </c>
      <c r="AL11" s="52">
        <v>44</v>
      </c>
      <c r="AM11" s="3">
        <v>77.09</v>
      </c>
      <c r="AN11" s="52">
        <v>17870</v>
      </c>
      <c r="AO11" s="52">
        <v>15</v>
      </c>
      <c r="AP11" s="3">
        <v>76.440000000000012</v>
      </c>
      <c r="AQ11" s="52">
        <v>18076</v>
      </c>
      <c r="AR11" s="52">
        <v>19</v>
      </c>
      <c r="AS11" s="3">
        <v>53.37</v>
      </c>
      <c r="AT11" s="52">
        <v>12513</v>
      </c>
      <c r="AU11" s="52">
        <v>9</v>
      </c>
      <c r="AV11" s="3">
        <v>18.12</v>
      </c>
      <c r="AW11" s="52">
        <v>4317</v>
      </c>
      <c r="AX11" s="52">
        <v>4</v>
      </c>
      <c r="AY11" s="3">
        <v>8.94</v>
      </c>
      <c r="AZ11" s="52">
        <v>2265</v>
      </c>
      <c r="BA11" s="52">
        <v>1</v>
      </c>
      <c r="BB11" s="3">
        <v>3.93</v>
      </c>
      <c r="BC11" s="52">
        <v>990</v>
      </c>
      <c r="BD11" s="52">
        <v>1</v>
      </c>
      <c r="BE11" s="3">
        <v>1.48</v>
      </c>
      <c r="BF11" s="52">
        <v>382</v>
      </c>
      <c r="BG11" s="52">
        <v>0</v>
      </c>
      <c r="BH11" s="3">
        <v>2.08</v>
      </c>
      <c r="BI11" s="52">
        <v>544</v>
      </c>
      <c r="BJ11" s="52">
        <v>1</v>
      </c>
      <c r="BK11" s="3">
        <v>0.56999999999999995</v>
      </c>
      <c r="BL11" s="52">
        <v>151</v>
      </c>
      <c r="BM11" s="52">
        <v>0</v>
      </c>
      <c r="BN11" s="3">
        <f t="shared" si="0"/>
        <v>1870.1999999999998</v>
      </c>
      <c r="BO11" s="52">
        <f t="shared" si="1"/>
        <v>339082</v>
      </c>
      <c r="BP11" s="55">
        <f t="shared" si="2"/>
        <v>3481</v>
      </c>
      <c r="BQ11" s="56"/>
      <c r="BR11" s="56"/>
      <c r="BS11" s="17">
        <v>0</v>
      </c>
      <c r="BT11" s="18">
        <v>0</v>
      </c>
      <c r="BU11" s="17">
        <v>0</v>
      </c>
      <c r="BV11" s="13"/>
      <c r="BW11" s="31">
        <v>0</v>
      </c>
      <c r="BX11" s="37">
        <v>0</v>
      </c>
      <c r="BY11" s="13" t="s">
        <v>71</v>
      </c>
      <c r="BZ11" s="23">
        <v>3.89</v>
      </c>
      <c r="CA11" s="23"/>
    </row>
    <row r="12" spans="1:82" ht="18" customHeight="1">
      <c r="A12" s="56"/>
      <c r="B12" s="56"/>
      <c r="C12" s="56"/>
      <c r="D12" s="57" t="s">
        <v>37</v>
      </c>
      <c r="E12" s="57"/>
      <c r="F12" s="3">
        <f t="shared" ref="F12:AK12" si="5">SUM(F10:F11)</f>
        <v>671.14</v>
      </c>
      <c r="G12" s="52">
        <f t="shared" si="5"/>
        <v>0</v>
      </c>
      <c r="H12" s="52">
        <f t="shared" si="5"/>
        <v>0</v>
      </c>
      <c r="I12" s="3">
        <f t="shared" si="5"/>
        <v>2001.9299999999998</v>
      </c>
      <c r="J12" s="52">
        <f t="shared" si="5"/>
        <v>2024</v>
      </c>
      <c r="K12" s="52">
        <f t="shared" si="5"/>
        <v>339</v>
      </c>
      <c r="L12" s="3">
        <f t="shared" si="5"/>
        <v>1324.65</v>
      </c>
      <c r="M12" s="52">
        <f t="shared" si="5"/>
        <v>56834</v>
      </c>
      <c r="N12" s="52">
        <f t="shared" si="5"/>
        <v>11103</v>
      </c>
      <c r="O12" s="3">
        <f t="shared" si="5"/>
        <v>1138.0800000000002</v>
      </c>
      <c r="P12" s="52">
        <f t="shared" si="5"/>
        <v>98696</v>
      </c>
      <c r="Q12" s="52">
        <f t="shared" si="5"/>
        <v>10137</v>
      </c>
      <c r="R12" s="3">
        <f t="shared" si="5"/>
        <v>1386.54</v>
      </c>
      <c r="S12" s="52">
        <f t="shared" si="5"/>
        <v>188701</v>
      </c>
      <c r="T12" s="52">
        <f t="shared" si="5"/>
        <v>15015</v>
      </c>
      <c r="U12" s="3">
        <f t="shared" si="5"/>
        <v>1172.05</v>
      </c>
      <c r="V12" s="52">
        <f t="shared" si="5"/>
        <v>217873</v>
      </c>
      <c r="W12" s="52">
        <f t="shared" si="5"/>
        <v>14418</v>
      </c>
      <c r="X12" s="3">
        <f t="shared" si="5"/>
        <v>1408.24</v>
      </c>
      <c r="Y12" s="52">
        <f t="shared" si="5"/>
        <v>359337</v>
      </c>
      <c r="Z12" s="52">
        <f t="shared" si="5"/>
        <v>18983</v>
      </c>
      <c r="AA12" s="3">
        <f t="shared" si="5"/>
        <v>1758.3600000000001</v>
      </c>
      <c r="AB12" s="52">
        <f t="shared" si="5"/>
        <v>543073</v>
      </c>
      <c r="AC12" s="52">
        <f t="shared" si="5"/>
        <v>17781</v>
      </c>
      <c r="AD12" s="3">
        <f t="shared" si="5"/>
        <v>2480.73</v>
      </c>
      <c r="AE12" s="52">
        <f t="shared" si="5"/>
        <v>908424</v>
      </c>
      <c r="AF12" s="52">
        <f t="shared" si="5"/>
        <v>20373</v>
      </c>
      <c r="AG12" s="3">
        <f t="shared" si="5"/>
        <v>6245.58</v>
      </c>
      <c r="AH12" s="52">
        <f t="shared" si="5"/>
        <v>2522316</v>
      </c>
      <c r="AI12" s="52">
        <f t="shared" si="5"/>
        <v>44256</v>
      </c>
      <c r="AJ12" s="3">
        <f t="shared" si="5"/>
        <v>8705.909999999998</v>
      </c>
      <c r="AK12" s="52">
        <f t="shared" si="5"/>
        <v>3810620</v>
      </c>
      <c r="AL12" s="52">
        <f t="shared" ref="AL12:BM12" si="6">SUM(AL10:AL11)</f>
        <v>51758</v>
      </c>
      <c r="AM12" s="3">
        <f t="shared" si="6"/>
        <v>10967.760000000002</v>
      </c>
      <c r="AN12" s="52">
        <f t="shared" si="6"/>
        <v>5261605</v>
      </c>
      <c r="AO12" s="52">
        <f t="shared" si="6"/>
        <v>58553</v>
      </c>
      <c r="AP12" s="3">
        <f t="shared" si="6"/>
        <v>10105.23</v>
      </c>
      <c r="AQ12" s="52">
        <f t="shared" si="6"/>
        <v>5164997</v>
      </c>
      <c r="AR12" s="52">
        <f t="shared" si="6"/>
        <v>42303</v>
      </c>
      <c r="AS12" s="3">
        <f t="shared" si="6"/>
        <v>10563.58</v>
      </c>
      <c r="AT12" s="52">
        <f t="shared" si="6"/>
        <v>5618019</v>
      </c>
      <c r="AU12" s="52">
        <f t="shared" si="6"/>
        <v>34177</v>
      </c>
      <c r="AV12" s="3">
        <f t="shared" si="6"/>
        <v>5313.92</v>
      </c>
      <c r="AW12" s="52">
        <f t="shared" si="6"/>
        <v>2948621</v>
      </c>
      <c r="AX12" s="52">
        <f t="shared" si="6"/>
        <v>12181</v>
      </c>
      <c r="AY12" s="3">
        <f t="shared" si="6"/>
        <v>2141.3000000000002</v>
      </c>
      <c r="AZ12" s="52">
        <f t="shared" si="6"/>
        <v>1215841</v>
      </c>
      <c r="BA12" s="52">
        <f t="shared" si="6"/>
        <v>2939</v>
      </c>
      <c r="BB12" s="3">
        <f t="shared" si="6"/>
        <v>1103.3800000000001</v>
      </c>
      <c r="BC12" s="52">
        <f t="shared" si="6"/>
        <v>630114</v>
      </c>
      <c r="BD12" s="52">
        <f t="shared" si="6"/>
        <v>932</v>
      </c>
      <c r="BE12" s="3">
        <f t="shared" si="6"/>
        <v>631.73</v>
      </c>
      <c r="BF12" s="52">
        <f t="shared" si="6"/>
        <v>367744</v>
      </c>
      <c r="BG12" s="52">
        <f t="shared" si="6"/>
        <v>253</v>
      </c>
      <c r="BH12" s="3">
        <f t="shared" si="6"/>
        <v>438.33999999999992</v>
      </c>
      <c r="BI12" s="52">
        <f t="shared" si="6"/>
        <v>257735</v>
      </c>
      <c r="BJ12" s="52">
        <f t="shared" si="6"/>
        <v>325</v>
      </c>
      <c r="BK12" s="3">
        <f t="shared" si="6"/>
        <v>572.84000000000015</v>
      </c>
      <c r="BL12" s="52">
        <f t="shared" si="6"/>
        <v>341418</v>
      </c>
      <c r="BM12" s="52">
        <f t="shared" si="6"/>
        <v>334</v>
      </c>
      <c r="BN12" s="3">
        <f t="shared" si="0"/>
        <v>70131.289999999994</v>
      </c>
      <c r="BO12" s="52">
        <f t="shared" si="1"/>
        <v>30513992</v>
      </c>
      <c r="BP12" s="55">
        <f t="shared" si="2"/>
        <v>356160</v>
      </c>
      <c r="BQ12" s="56"/>
      <c r="BR12" s="56"/>
      <c r="BS12" s="17">
        <v>0</v>
      </c>
      <c r="BT12" s="18">
        <v>0</v>
      </c>
      <c r="BU12" s="17">
        <v>0</v>
      </c>
      <c r="BV12" s="13"/>
      <c r="BW12" s="31">
        <v>0</v>
      </c>
      <c r="BX12" s="37">
        <v>0</v>
      </c>
      <c r="BY12" s="13"/>
      <c r="BZ12" s="23">
        <v>0</v>
      </c>
      <c r="CA12" s="23"/>
    </row>
    <row r="13" spans="1:82" ht="18" customHeight="1">
      <c r="A13" s="56"/>
      <c r="B13" s="56"/>
      <c r="C13" s="56" t="s">
        <v>41</v>
      </c>
      <c r="D13" s="57" t="s">
        <v>38</v>
      </c>
      <c r="E13" s="57"/>
      <c r="F13" s="3">
        <v>0</v>
      </c>
      <c r="G13" s="52">
        <v>0</v>
      </c>
      <c r="H13" s="52">
        <v>0</v>
      </c>
      <c r="I13" s="3">
        <v>0</v>
      </c>
      <c r="J13" s="52">
        <v>0</v>
      </c>
      <c r="K13" s="52">
        <v>0</v>
      </c>
      <c r="L13" s="3">
        <v>0</v>
      </c>
      <c r="M13" s="52">
        <v>0</v>
      </c>
      <c r="N13" s="52">
        <v>0</v>
      </c>
      <c r="O13" s="3">
        <v>0</v>
      </c>
      <c r="P13" s="52">
        <v>0</v>
      </c>
      <c r="Q13" s="52">
        <v>0</v>
      </c>
      <c r="R13" s="3">
        <v>0</v>
      </c>
      <c r="S13" s="52">
        <v>0</v>
      </c>
      <c r="T13" s="52">
        <v>0</v>
      </c>
      <c r="U13" s="3">
        <v>1.37</v>
      </c>
      <c r="V13" s="52">
        <v>219</v>
      </c>
      <c r="W13" s="52">
        <v>8</v>
      </c>
      <c r="X13" s="3">
        <v>0</v>
      </c>
      <c r="Y13" s="52">
        <v>0</v>
      </c>
      <c r="Z13" s="52">
        <v>0</v>
      </c>
      <c r="AA13" s="3">
        <v>3</v>
      </c>
      <c r="AB13" s="52">
        <v>799</v>
      </c>
      <c r="AC13" s="52">
        <v>15</v>
      </c>
      <c r="AD13" s="3">
        <v>0</v>
      </c>
      <c r="AE13" s="52">
        <v>0</v>
      </c>
      <c r="AF13" s="52">
        <v>0</v>
      </c>
      <c r="AG13" s="3">
        <v>2.0299999999999998</v>
      </c>
      <c r="AH13" s="52">
        <v>520</v>
      </c>
      <c r="AI13" s="52">
        <v>4</v>
      </c>
      <c r="AJ13" s="3">
        <v>0.56999999999999995</v>
      </c>
      <c r="AK13" s="52">
        <v>84</v>
      </c>
      <c r="AL13" s="52">
        <v>0</v>
      </c>
      <c r="AM13" s="3">
        <v>5.41</v>
      </c>
      <c r="AN13" s="52">
        <v>1306</v>
      </c>
      <c r="AO13" s="52">
        <v>6</v>
      </c>
      <c r="AP13" s="3">
        <v>25.040000000000003</v>
      </c>
      <c r="AQ13" s="52">
        <v>6180</v>
      </c>
      <c r="AR13" s="52">
        <v>31</v>
      </c>
      <c r="AS13" s="3">
        <v>57.809999999999995</v>
      </c>
      <c r="AT13" s="52">
        <v>16515</v>
      </c>
      <c r="AU13" s="52">
        <v>104</v>
      </c>
      <c r="AV13" s="3">
        <v>20.170000000000002</v>
      </c>
      <c r="AW13" s="52">
        <v>5913</v>
      </c>
      <c r="AX13" s="52">
        <v>12</v>
      </c>
      <c r="AY13" s="3">
        <v>15.47</v>
      </c>
      <c r="AZ13" s="52">
        <v>4366</v>
      </c>
      <c r="BA13" s="52">
        <v>9</v>
      </c>
      <c r="BB13" s="3">
        <v>4.07</v>
      </c>
      <c r="BC13" s="52">
        <v>1256</v>
      </c>
      <c r="BD13" s="52">
        <v>2</v>
      </c>
      <c r="BE13" s="3">
        <v>1.57</v>
      </c>
      <c r="BF13" s="52">
        <v>493</v>
      </c>
      <c r="BG13" s="52">
        <v>1</v>
      </c>
      <c r="BH13" s="3">
        <v>8.98</v>
      </c>
      <c r="BI13" s="52">
        <v>2360</v>
      </c>
      <c r="BJ13" s="52">
        <v>6</v>
      </c>
      <c r="BK13" s="3">
        <v>31.79</v>
      </c>
      <c r="BL13" s="52">
        <v>10298</v>
      </c>
      <c r="BM13" s="52">
        <v>30</v>
      </c>
      <c r="BN13" s="3">
        <f t="shared" si="0"/>
        <v>177.27999999999997</v>
      </c>
      <c r="BO13" s="52">
        <f t="shared" si="1"/>
        <v>50309</v>
      </c>
      <c r="BP13" s="55">
        <f t="shared" si="2"/>
        <v>228</v>
      </c>
      <c r="BQ13" s="56"/>
      <c r="BR13" s="56"/>
      <c r="BS13" s="17">
        <v>0</v>
      </c>
      <c r="BT13" s="18">
        <v>0</v>
      </c>
      <c r="BU13" s="17">
        <v>0</v>
      </c>
      <c r="BV13" s="13"/>
      <c r="BW13" s="31">
        <v>0</v>
      </c>
      <c r="BX13" s="37">
        <v>0</v>
      </c>
      <c r="BY13" s="13"/>
      <c r="BZ13" s="23">
        <v>0</v>
      </c>
      <c r="CA13" s="23"/>
    </row>
    <row r="14" spans="1:82" ht="18" customHeight="1">
      <c r="A14" s="56"/>
      <c r="B14" s="56"/>
      <c r="C14" s="56"/>
      <c r="D14" s="57" t="s">
        <v>34</v>
      </c>
      <c r="E14" s="4" t="s">
        <v>39</v>
      </c>
      <c r="F14" s="3">
        <v>0.53</v>
      </c>
      <c r="G14" s="52">
        <v>0</v>
      </c>
      <c r="H14" s="52">
        <v>0</v>
      </c>
      <c r="I14" s="3">
        <v>2.2799999999999998</v>
      </c>
      <c r="J14" s="52">
        <v>112</v>
      </c>
      <c r="K14" s="52">
        <v>16</v>
      </c>
      <c r="L14" s="3">
        <v>5.2100000000000009</v>
      </c>
      <c r="M14" s="52">
        <v>636</v>
      </c>
      <c r="N14" s="52">
        <v>51</v>
      </c>
      <c r="O14" s="3">
        <v>3.21</v>
      </c>
      <c r="P14" s="52">
        <v>520</v>
      </c>
      <c r="Q14" s="52">
        <v>13</v>
      </c>
      <c r="R14" s="3">
        <v>0</v>
      </c>
      <c r="S14" s="52">
        <v>0</v>
      </c>
      <c r="T14" s="52">
        <v>0</v>
      </c>
      <c r="U14" s="3">
        <v>2.6</v>
      </c>
      <c r="V14" s="52">
        <v>497</v>
      </c>
      <c r="W14" s="52">
        <v>7</v>
      </c>
      <c r="X14" s="3">
        <v>8</v>
      </c>
      <c r="Y14" s="52">
        <v>1695</v>
      </c>
      <c r="Z14" s="52">
        <v>24</v>
      </c>
      <c r="AA14" s="3">
        <v>14.69</v>
      </c>
      <c r="AB14" s="52">
        <v>3225</v>
      </c>
      <c r="AC14" s="52">
        <v>29</v>
      </c>
      <c r="AD14" s="3">
        <v>4.3899999999999997</v>
      </c>
      <c r="AE14" s="52">
        <v>986</v>
      </c>
      <c r="AF14" s="52">
        <v>8</v>
      </c>
      <c r="AG14" s="3">
        <v>5.23</v>
      </c>
      <c r="AH14" s="52">
        <v>984</v>
      </c>
      <c r="AI14" s="52">
        <v>4</v>
      </c>
      <c r="AJ14" s="3">
        <v>10.16</v>
      </c>
      <c r="AK14" s="52">
        <v>2191</v>
      </c>
      <c r="AL14" s="52">
        <v>4</v>
      </c>
      <c r="AM14" s="3">
        <v>8.39</v>
      </c>
      <c r="AN14" s="52">
        <v>1797</v>
      </c>
      <c r="AO14" s="52">
        <v>0</v>
      </c>
      <c r="AP14" s="3">
        <v>16.64</v>
      </c>
      <c r="AQ14" s="52">
        <v>3349</v>
      </c>
      <c r="AR14" s="52">
        <v>2</v>
      </c>
      <c r="AS14" s="3">
        <v>12.54</v>
      </c>
      <c r="AT14" s="52">
        <v>2742</v>
      </c>
      <c r="AU14" s="52">
        <v>2</v>
      </c>
      <c r="AV14" s="3">
        <v>9.7900000000000009</v>
      </c>
      <c r="AW14" s="52">
        <v>2049</v>
      </c>
      <c r="AX14" s="52">
        <v>1</v>
      </c>
      <c r="AY14" s="3">
        <v>3.84</v>
      </c>
      <c r="AZ14" s="52">
        <v>896</v>
      </c>
      <c r="BA14" s="52">
        <v>0</v>
      </c>
      <c r="BB14" s="3">
        <v>4.5</v>
      </c>
      <c r="BC14" s="52">
        <v>1150</v>
      </c>
      <c r="BD14" s="52">
        <v>1</v>
      </c>
      <c r="BE14" s="3">
        <v>4.5599999999999996</v>
      </c>
      <c r="BF14" s="52">
        <v>1150</v>
      </c>
      <c r="BG14" s="52">
        <v>1</v>
      </c>
      <c r="BH14" s="3">
        <v>0.48</v>
      </c>
      <c r="BI14" s="52">
        <v>125</v>
      </c>
      <c r="BJ14" s="52">
        <v>0</v>
      </c>
      <c r="BK14" s="3">
        <v>0</v>
      </c>
      <c r="BL14" s="52">
        <v>0</v>
      </c>
      <c r="BM14" s="52">
        <v>0</v>
      </c>
      <c r="BN14" s="3">
        <f t="shared" si="0"/>
        <v>117.04000000000002</v>
      </c>
      <c r="BO14" s="52">
        <f t="shared" si="1"/>
        <v>24104</v>
      </c>
      <c r="BP14" s="55">
        <f t="shared" si="2"/>
        <v>163</v>
      </c>
      <c r="BQ14" s="56"/>
      <c r="BR14" s="56"/>
      <c r="BS14" s="17">
        <v>0</v>
      </c>
      <c r="BT14" s="18">
        <v>0</v>
      </c>
      <c r="BU14" s="17">
        <v>0</v>
      </c>
      <c r="BV14" s="13"/>
      <c r="BW14" s="31">
        <v>0</v>
      </c>
      <c r="BX14" s="37">
        <v>0</v>
      </c>
      <c r="BY14" s="13"/>
      <c r="BZ14" s="23">
        <v>0</v>
      </c>
      <c r="CA14" s="23"/>
    </row>
    <row r="15" spans="1:82" ht="18" customHeight="1">
      <c r="A15" s="56"/>
      <c r="B15" s="56"/>
      <c r="C15" s="56"/>
      <c r="D15" s="57"/>
      <c r="E15" s="4" t="s">
        <v>34</v>
      </c>
      <c r="F15" s="3">
        <v>0</v>
      </c>
      <c r="G15" s="52">
        <v>0</v>
      </c>
      <c r="H15" s="52">
        <v>0</v>
      </c>
      <c r="I15" s="3">
        <v>7.88</v>
      </c>
      <c r="J15" s="52">
        <v>287</v>
      </c>
      <c r="K15" s="52">
        <v>34</v>
      </c>
      <c r="L15" s="3">
        <v>382.44</v>
      </c>
      <c r="M15" s="52">
        <v>21760</v>
      </c>
      <c r="N15" s="52">
        <v>2408</v>
      </c>
      <c r="O15" s="3">
        <v>235.36</v>
      </c>
      <c r="P15" s="52">
        <v>21717</v>
      </c>
      <c r="Q15" s="52">
        <v>1381</v>
      </c>
      <c r="R15" s="3">
        <v>456.57</v>
      </c>
      <c r="S15" s="52">
        <v>51787</v>
      </c>
      <c r="T15" s="52">
        <v>1874</v>
      </c>
      <c r="U15" s="3">
        <v>425.85</v>
      </c>
      <c r="V15" s="52">
        <v>57080</v>
      </c>
      <c r="W15" s="52">
        <v>1514</v>
      </c>
      <c r="X15" s="3">
        <v>214.01</v>
      </c>
      <c r="Y15" s="52">
        <v>30810</v>
      </c>
      <c r="Z15" s="52">
        <v>509</v>
      </c>
      <c r="AA15" s="3">
        <v>535.33000000000004</v>
      </c>
      <c r="AB15" s="52">
        <v>80920</v>
      </c>
      <c r="AC15" s="52">
        <v>895</v>
      </c>
      <c r="AD15" s="3">
        <v>448.17</v>
      </c>
      <c r="AE15" s="52">
        <v>71100</v>
      </c>
      <c r="AF15" s="52">
        <v>244</v>
      </c>
      <c r="AG15" s="3">
        <v>736.26</v>
      </c>
      <c r="AH15" s="52">
        <v>121307</v>
      </c>
      <c r="AI15" s="52">
        <v>555</v>
      </c>
      <c r="AJ15" s="3">
        <v>962.94</v>
      </c>
      <c r="AK15" s="52">
        <v>184582</v>
      </c>
      <c r="AL15" s="52">
        <v>963</v>
      </c>
      <c r="AM15" s="3">
        <v>2209.5299999999997</v>
      </c>
      <c r="AN15" s="52">
        <v>407876</v>
      </c>
      <c r="AO15" s="52">
        <v>1737</v>
      </c>
      <c r="AP15" s="3">
        <v>4281.09</v>
      </c>
      <c r="AQ15" s="52">
        <v>814463</v>
      </c>
      <c r="AR15" s="52">
        <v>2770</v>
      </c>
      <c r="AS15" s="3">
        <v>6486.2800000000007</v>
      </c>
      <c r="AT15" s="52">
        <v>1260324</v>
      </c>
      <c r="AU15" s="52">
        <v>3751</v>
      </c>
      <c r="AV15" s="3">
        <v>4093.07</v>
      </c>
      <c r="AW15" s="52">
        <v>814548</v>
      </c>
      <c r="AX15" s="52">
        <v>2344</v>
      </c>
      <c r="AY15" s="3">
        <v>2319.61</v>
      </c>
      <c r="AZ15" s="52">
        <v>479484</v>
      </c>
      <c r="BA15" s="52">
        <v>1111</v>
      </c>
      <c r="BB15" s="3">
        <v>1185.95</v>
      </c>
      <c r="BC15" s="52">
        <v>245743</v>
      </c>
      <c r="BD15" s="52">
        <v>548</v>
      </c>
      <c r="BE15" s="3">
        <v>807.70999999999992</v>
      </c>
      <c r="BF15" s="52">
        <v>178681</v>
      </c>
      <c r="BG15" s="52">
        <v>374</v>
      </c>
      <c r="BH15" s="3">
        <v>391.85</v>
      </c>
      <c r="BI15" s="52">
        <v>87173</v>
      </c>
      <c r="BJ15" s="52">
        <v>118</v>
      </c>
      <c r="BK15" s="3">
        <v>449.4</v>
      </c>
      <c r="BL15" s="52">
        <v>95265</v>
      </c>
      <c r="BM15" s="52">
        <v>107</v>
      </c>
      <c r="BN15" s="3">
        <f t="shared" si="0"/>
        <v>26629.3</v>
      </c>
      <c r="BO15" s="52">
        <f t="shared" si="1"/>
        <v>5024907</v>
      </c>
      <c r="BP15" s="55">
        <f t="shared" si="2"/>
        <v>23237</v>
      </c>
      <c r="BQ15" s="56"/>
      <c r="BR15" s="56"/>
      <c r="BS15" s="17">
        <v>0</v>
      </c>
      <c r="BT15" s="18">
        <v>0</v>
      </c>
      <c r="BU15" s="17">
        <v>0</v>
      </c>
      <c r="BV15" s="13"/>
      <c r="BW15" s="31">
        <v>0</v>
      </c>
      <c r="BX15" s="37">
        <v>0</v>
      </c>
      <c r="BY15" s="13"/>
      <c r="BZ15" s="23">
        <v>0</v>
      </c>
      <c r="CA15" s="23"/>
    </row>
    <row r="16" spans="1:82" ht="18" customHeight="1">
      <c r="A16" s="56"/>
      <c r="B16" s="56"/>
      <c r="C16" s="56"/>
      <c r="D16" s="57"/>
      <c r="E16" s="4" t="s">
        <v>31</v>
      </c>
      <c r="F16" s="3">
        <v>0</v>
      </c>
      <c r="G16" s="52">
        <v>0</v>
      </c>
      <c r="H16" s="52">
        <v>0</v>
      </c>
      <c r="I16" s="3">
        <v>0.9</v>
      </c>
      <c r="J16" s="52">
        <v>17</v>
      </c>
      <c r="K16" s="52">
        <v>4</v>
      </c>
      <c r="L16" s="3">
        <v>0.09</v>
      </c>
      <c r="M16" s="52">
        <v>5</v>
      </c>
      <c r="N16" s="52">
        <v>0</v>
      </c>
      <c r="O16" s="3">
        <v>0</v>
      </c>
      <c r="P16" s="52">
        <v>0</v>
      </c>
      <c r="Q16" s="52">
        <v>0</v>
      </c>
      <c r="R16" s="3">
        <v>0.84</v>
      </c>
      <c r="S16" s="52">
        <v>96</v>
      </c>
      <c r="T16" s="52">
        <v>0</v>
      </c>
      <c r="U16" s="3">
        <v>31.72</v>
      </c>
      <c r="V16" s="52">
        <v>4023</v>
      </c>
      <c r="W16" s="52">
        <v>105</v>
      </c>
      <c r="X16" s="3">
        <v>0</v>
      </c>
      <c r="Y16" s="52">
        <v>0</v>
      </c>
      <c r="Z16" s="52">
        <v>0</v>
      </c>
      <c r="AA16" s="3">
        <v>0.45</v>
      </c>
      <c r="AB16" s="52">
        <v>80</v>
      </c>
      <c r="AC16" s="52">
        <v>1</v>
      </c>
      <c r="AD16" s="3">
        <v>6.48</v>
      </c>
      <c r="AE16" s="52">
        <v>1014</v>
      </c>
      <c r="AF16" s="52">
        <v>5</v>
      </c>
      <c r="AG16" s="3">
        <v>2.46</v>
      </c>
      <c r="AH16" s="52">
        <v>480</v>
      </c>
      <c r="AI16" s="52">
        <v>5</v>
      </c>
      <c r="AJ16" s="3">
        <v>0</v>
      </c>
      <c r="AK16" s="52">
        <v>0</v>
      </c>
      <c r="AL16" s="52">
        <v>0</v>
      </c>
      <c r="AM16" s="3">
        <v>0</v>
      </c>
      <c r="AN16" s="52">
        <v>0</v>
      </c>
      <c r="AO16" s="52">
        <v>0</v>
      </c>
      <c r="AP16" s="3">
        <v>0.32</v>
      </c>
      <c r="AQ16" s="52">
        <v>55</v>
      </c>
      <c r="AR16" s="52">
        <v>0</v>
      </c>
      <c r="AS16" s="3">
        <v>3.37</v>
      </c>
      <c r="AT16" s="52">
        <v>705</v>
      </c>
      <c r="AU16" s="52">
        <v>3</v>
      </c>
      <c r="AV16" s="3">
        <v>2.75</v>
      </c>
      <c r="AW16" s="52">
        <v>478</v>
      </c>
      <c r="AX16" s="52">
        <v>1</v>
      </c>
      <c r="AY16" s="3">
        <v>1.72</v>
      </c>
      <c r="AZ16" s="52">
        <v>373</v>
      </c>
      <c r="BA16" s="52">
        <v>1</v>
      </c>
      <c r="BB16" s="3">
        <v>0.47</v>
      </c>
      <c r="BC16" s="52">
        <v>105</v>
      </c>
      <c r="BD16" s="52">
        <v>0</v>
      </c>
      <c r="BE16" s="3">
        <v>2.37</v>
      </c>
      <c r="BF16" s="52">
        <v>576</v>
      </c>
      <c r="BG16" s="52">
        <v>1</v>
      </c>
      <c r="BH16" s="3">
        <v>0.27</v>
      </c>
      <c r="BI16" s="52">
        <v>66</v>
      </c>
      <c r="BJ16" s="52">
        <v>0</v>
      </c>
      <c r="BK16" s="3">
        <v>0</v>
      </c>
      <c r="BL16" s="52">
        <v>0</v>
      </c>
      <c r="BM16" s="52">
        <v>0</v>
      </c>
      <c r="BN16" s="3">
        <f t="shared" si="0"/>
        <v>54.21</v>
      </c>
      <c r="BO16" s="52">
        <f t="shared" si="1"/>
        <v>8073</v>
      </c>
      <c r="BP16" s="55">
        <f t="shared" si="2"/>
        <v>126</v>
      </c>
      <c r="BQ16" s="56"/>
      <c r="BR16" s="56"/>
      <c r="BS16" s="17">
        <v>0</v>
      </c>
      <c r="BT16" s="18">
        <v>0</v>
      </c>
      <c r="BU16" s="17">
        <v>0</v>
      </c>
      <c r="BV16" s="13"/>
      <c r="BW16" s="31">
        <v>0</v>
      </c>
      <c r="BX16" s="37">
        <v>0</v>
      </c>
      <c r="BY16" s="13"/>
      <c r="BZ16" s="23">
        <v>0</v>
      </c>
      <c r="CA16" s="23"/>
    </row>
    <row r="17" spans="1:79" ht="18" customHeight="1">
      <c r="A17" s="56"/>
      <c r="B17" s="56"/>
      <c r="C17" s="56"/>
      <c r="D17" s="57"/>
      <c r="E17" s="4" t="s">
        <v>32</v>
      </c>
      <c r="F17" s="3">
        <f t="shared" ref="F17:AK17" si="7">SUM(F14:F16)</f>
        <v>0.53</v>
      </c>
      <c r="G17" s="52">
        <f t="shared" si="7"/>
        <v>0</v>
      </c>
      <c r="H17" s="52">
        <f t="shared" si="7"/>
        <v>0</v>
      </c>
      <c r="I17" s="3">
        <f t="shared" si="7"/>
        <v>11.06</v>
      </c>
      <c r="J17" s="52">
        <f t="shared" si="7"/>
        <v>416</v>
      </c>
      <c r="K17" s="52">
        <f t="shared" si="7"/>
        <v>54</v>
      </c>
      <c r="L17" s="3">
        <f t="shared" si="7"/>
        <v>387.73999999999995</v>
      </c>
      <c r="M17" s="52">
        <f t="shared" si="7"/>
        <v>22401</v>
      </c>
      <c r="N17" s="52">
        <f t="shared" si="7"/>
        <v>2459</v>
      </c>
      <c r="O17" s="3">
        <f t="shared" si="7"/>
        <v>238.57000000000002</v>
      </c>
      <c r="P17" s="52">
        <f t="shared" si="7"/>
        <v>22237</v>
      </c>
      <c r="Q17" s="52">
        <f t="shared" si="7"/>
        <v>1394</v>
      </c>
      <c r="R17" s="3">
        <f t="shared" si="7"/>
        <v>457.40999999999997</v>
      </c>
      <c r="S17" s="52">
        <f t="shared" si="7"/>
        <v>51883</v>
      </c>
      <c r="T17" s="52">
        <f t="shared" si="7"/>
        <v>1874</v>
      </c>
      <c r="U17" s="3">
        <f t="shared" si="7"/>
        <v>460.17000000000007</v>
      </c>
      <c r="V17" s="52">
        <f t="shared" si="7"/>
        <v>61600</v>
      </c>
      <c r="W17" s="52">
        <f t="shared" si="7"/>
        <v>1626</v>
      </c>
      <c r="X17" s="3">
        <f t="shared" si="7"/>
        <v>222.01</v>
      </c>
      <c r="Y17" s="52">
        <f t="shared" si="7"/>
        <v>32505</v>
      </c>
      <c r="Z17" s="52">
        <f t="shared" si="7"/>
        <v>533</v>
      </c>
      <c r="AA17" s="3">
        <f t="shared" si="7"/>
        <v>550.47000000000014</v>
      </c>
      <c r="AB17" s="52">
        <f t="shared" si="7"/>
        <v>84225</v>
      </c>
      <c r="AC17" s="52">
        <f t="shared" si="7"/>
        <v>925</v>
      </c>
      <c r="AD17" s="3">
        <f t="shared" si="7"/>
        <v>459.04</v>
      </c>
      <c r="AE17" s="52">
        <f t="shared" si="7"/>
        <v>73100</v>
      </c>
      <c r="AF17" s="52">
        <f t="shared" si="7"/>
        <v>257</v>
      </c>
      <c r="AG17" s="3">
        <f t="shared" si="7"/>
        <v>743.95</v>
      </c>
      <c r="AH17" s="52">
        <f t="shared" si="7"/>
        <v>122771</v>
      </c>
      <c r="AI17" s="52">
        <f t="shared" si="7"/>
        <v>564</v>
      </c>
      <c r="AJ17" s="3">
        <f t="shared" si="7"/>
        <v>973.1</v>
      </c>
      <c r="AK17" s="52">
        <f t="shared" si="7"/>
        <v>186773</v>
      </c>
      <c r="AL17" s="52">
        <f t="shared" ref="AL17:BM17" si="8">SUM(AL14:AL16)</f>
        <v>967</v>
      </c>
      <c r="AM17" s="3">
        <f t="shared" si="8"/>
        <v>2217.9199999999996</v>
      </c>
      <c r="AN17" s="52">
        <f t="shared" si="8"/>
        <v>409673</v>
      </c>
      <c r="AO17" s="52">
        <f t="shared" si="8"/>
        <v>1737</v>
      </c>
      <c r="AP17" s="3">
        <f t="shared" si="8"/>
        <v>4298.05</v>
      </c>
      <c r="AQ17" s="52">
        <f t="shared" si="8"/>
        <v>817867</v>
      </c>
      <c r="AR17" s="52">
        <f t="shared" si="8"/>
        <v>2772</v>
      </c>
      <c r="AS17" s="3">
        <f t="shared" si="8"/>
        <v>6502.1900000000005</v>
      </c>
      <c r="AT17" s="52">
        <f t="shared" si="8"/>
        <v>1263771</v>
      </c>
      <c r="AU17" s="52">
        <f t="shared" si="8"/>
        <v>3756</v>
      </c>
      <c r="AV17" s="3">
        <f t="shared" si="8"/>
        <v>4105.6100000000006</v>
      </c>
      <c r="AW17" s="52">
        <f t="shared" si="8"/>
        <v>817075</v>
      </c>
      <c r="AX17" s="52">
        <f t="shared" si="8"/>
        <v>2346</v>
      </c>
      <c r="AY17" s="3">
        <f t="shared" si="8"/>
        <v>2325.17</v>
      </c>
      <c r="AZ17" s="52">
        <f t="shared" si="8"/>
        <v>480753</v>
      </c>
      <c r="BA17" s="52">
        <f t="shared" si="8"/>
        <v>1112</v>
      </c>
      <c r="BB17" s="3">
        <f t="shared" si="8"/>
        <v>1190.92</v>
      </c>
      <c r="BC17" s="52">
        <f t="shared" si="8"/>
        <v>246998</v>
      </c>
      <c r="BD17" s="52">
        <f t="shared" si="8"/>
        <v>549</v>
      </c>
      <c r="BE17" s="3">
        <f t="shared" si="8"/>
        <v>814.63999999999987</v>
      </c>
      <c r="BF17" s="52">
        <f t="shared" si="8"/>
        <v>180407</v>
      </c>
      <c r="BG17" s="52">
        <f t="shared" si="8"/>
        <v>376</v>
      </c>
      <c r="BH17" s="3">
        <f t="shared" si="8"/>
        <v>392.6</v>
      </c>
      <c r="BI17" s="52">
        <f t="shared" si="8"/>
        <v>87364</v>
      </c>
      <c r="BJ17" s="52">
        <f t="shared" si="8"/>
        <v>118</v>
      </c>
      <c r="BK17" s="3">
        <f t="shared" si="8"/>
        <v>449.4</v>
      </c>
      <c r="BL17" s="52">
        <f t="shared" si="8"/>
        <v>95265</v>
      </c>
      <c r="BM17" s="52">
        <f t="shared" si="8"/>
        <v>107</v>
      </c>
      <c r="BN17" s="3">
        <f t="shared" si="0"/>
        <v>26800.549999999996</v>
      </c>
      <c r="BO17" s="52">
        <f t="shared" si="1"/>
        <v>5057084</v>
      </c>
      <c r="BP17" s="55">
        <f t="shared" si="2"/>
        <v>23526</v>
      </c>
      <c r="BQ17" s="56"/>
      <c r="BR17" s="56"/>
      <c r="BS17" s="17">
        <v>0</v>
      </c>
      <c r="BT17" s="18">
        <v>0</v>
      </c>
      <c r="BU17" s="17">
        <v>0</v>
      </c>
      <c r="BV17" s="13"/>
      <c r="BW17" s="31">
        <v>0</v>
      </c>
      <c r="BX17" s="37">
        <v>0</v>
      </c>
      <c r="BY17" s="13"/>
      <c r="BZ17" s="23">
        <v>0</v>
      </c>
      <c r="CA17" s="23"/>
    </row>
    <row r="18" spans="1:79" ht="18" customHeight="1">
      <c r="A18" s="56"/>
      <c r="B18" s="56"/>
      <c r="C18" s="56"/>
      <c r="D18" s="57" t="s">
        <v>37</v>
      </c>
      <c r="E18" s="57"/>
      <c r="F18" s="3">
        <f t="shared" ref="F18:AK18" si="9">SUM(F13,F17)</f>
        <v>0.53</v>
      </c>
      <c r="G18" s="52">
        <f t="shared" si="9"/>
        <v>0</v>
      </c>
      <c r="H18" s="52">
        <f t="shared" si="9"/>
        <v>0</v>
      </c>
      <c r="I18" s="3">
        <f t="shared" si="9"/>
        <v>11.06</v>
      </c>
      <c r="J18" s="52">
        <f t="shared" si="9"/>
        <v>416</v>
      </c>
      <c r="K18" s="52">
        <f t="shared" si="9"/>
        <v>54</v>
      </c>
      <c r="L18" s="3">
        <f t="shared" si="9"/>
        <v>387.73999999999995</v>
      </c>
      <c r="M18" s="52">
        <f t="shared" si="9"/>
        <v>22401</v>
      </c>
      <c r="N18" s="52">
        <f t="shared" si="9"/>
        <v>2459</v>
      </c>
      <c r="O18" s="3">
        <f t="shared" si="9"/>
        <v>238.57000000000002</v>
      </c>
      <c r="P18" s="52">
        <f t="shared" si="9"/>
        <v>22237</v>
      </c>
      <c r="Q18" s="52">
        <f t="shared" si="9"/>
        <v>1394</v>
      </c>
      <c r="R18" s="3">
        <f t="shared" si="9"/>
        <v>457.40999999999997</v>
      </c>
      <c r="S18" s="52">
        <f t="shared" si="9"/>
        <v>51883</v>
      </c>
      <c r="T18" s="52">
        <f t="shared" si="9"/>
        <v>1874</v>
      </c>
      <c r="U18" s="3">
        <f t="shared" si="9"/>
        <v>461.54000000000008</v>
      </c>
      <c r="V18" s="52">
        <f t="shared" si="9"/>
        <v>61819</v>
      </c>
      <c r="W18" s="52">
        <f t="shared" si="9"/>
        <v>1634</v>
      </c>
      <c r="X18" s="3">
        <f t="shared" si="9"/>
        <v>222.01</v>
      </c>
      <c r="Y18" s="52">
        <f t="shared" si="9"/>
        <v>32505</v>
      </c>
      <c r="Z18" s="52">
        <f t="shared" si="9"/>
        <v>533</v>
      </c>
      <c r="AA18" s="3">
        <f t="shared" si="9"/>
        <v>553.47000000000014</v>
      </c>
      <c r="AB18" s="52">
        <f t="shared" si="9"/>
        <v>85024</v>
      </c>
      <c r="AC18" s="52">
        <f t="shared" si="9"/>
        <v>940</v>
      </c>
      <c r="AD18" s="3">
        <f t="shared" si="9"/>
        <v>459.04</v>
      </c>
      <c r="AE18" s="52">
        <f t="shared" si="9"/>
        <v>73100</v>
      </c>
      <c r="AF18" s="52">
        <f t="shared" si="9"/>
        <v>257</v>
      </c>
      <c r="AG18" s="3">
        <f t="shared" si="9"/>
        <v>745.98</v>
      </c>
      <c r="AH18" s="52">
        <f t="shared" si="9"/>
        <v>123291</v>
      </c>
      <c r="AI18" s="52">
        <f t="shared" si="9"/>
        <v>568</v>
      </c>
      <c r="AJ18" s="3">
        <f t="shared" si="9"/>
        <v>973.67000000000007</v>
      </c>
      <c r="AK18" s="52">
        <f t="shared" si="9"/>
        <v>186857</v>
      </c>
      <c r="AL18" s="52">
        <f t="shared" ref="AL18:BM18" si="10">SUM(AL13,AL17)</f>
        <v>967</v>
      </c>
      <c r="AM18" s="3">
        <f t="shared" si="10"/>
        <v>2223.3299999999995</v>
      </c>
      <c r="AN18" s="52">
        <f t="shared" si="10"/>
        <v>410979</v>
      </c>
      <c r="AO18" s="52">
        <f t="shared" si="10"/>
        <v>1743</v>
      </c>
      <c r="AP18" s="3">
        <f t="shared" si="10"/>
        <v>4323.09</v>
      </c>
      <c r="AQ18" s="52">
        <f t="shared" si="10"/>
        <v>824047</v>
      </c>
      <c r="AR18" s="52">
        <f t="shared" si="10"/>
        <v>2803</v>
      </c>
      <c r="AS18" s="3">
        <f t="shared" si="10"/>
        <v>6560.0000000000009</v>
      </c>
      <c r="AT18" s="52">
        <f t="shared" si="10"/>
        <v>1280286</v>
      </c>
      <c r="AU18" s="52">
        <f t="shared" si="10"/>
        <v>3860</v>
      </c>
      <c r="AV18" s="3">
        <f t="shared" si="10"/>
        <v>4125.7800000000007</v>
      </c>
      <c r="AW18" s="52">
        <f t="shared" si="10"/>
        <v>822988</v>
      </c>
      <c r="AX18" s="52">
        <f t="shared" si="10"/>
        <v>2358</v>
      </c>
      <c r="AY18" s="3">
        <f t="shared" si="10"/>
        <v>2340.64</v>
      </c>
      <c r="AZ18" s="52">
        <f t="shared" si="10"/>
        <v>485119</v>
      </c>
      <c r="BA18" s="52">
        <f t="shared" si="10"/>
        <v>1121</v>
      </c>
      <c r="BB18" s="3">
        <f t="shared" si="10"/>
        <v>1194.99</v>
      </c>
      <c r="BC18" s="52">
        <f t="shared" si="10"/>
        <v>248254</v>
      </c>
      <c r="BD18" s="52">
        <f t="shared" si="10"/>
        <v>551</v>
      </c>
      <c r="BE18" s="3">
        <f t="shared" si="10"/>
        <v>816.20999999999992</v>
      </c>
      <c r="BF18" s="52">
        <f t="shared" si="10"/>
        <v>180900</v>
      </c>
      <c r="BG18" s="52">
        <f t="shared" si="10"/>
        <v>377</v>
      </c>
      <c r="BH18" s="3">
        <f t="shared" si="10"/>
        <v>401.58000000000004</v>
      </c>
      <c r="BI18" s="52">
        <f t="shared" si="10"/>
        <v>89724</v>
      </c>
      <c r="BJ18" s="52">
        <f t="shared" si="10"/>
        <v>124</v>
      </c>
      <c r="BK18" s="3">
        <f t="shared" si="10"/>
        <v>481.19</v>
      </c>
      <c r="BL18" s="52">
        <f t="shared" si="10"/>
        <v>105563</v>
      </c>
      <c r="BM18" s="52">
        <f t="shared" si="10"/>
        <v>137</v>
      </c>
      <c r="BN18" s="3">
        <f t="shared" si="0"/>
        <v>26977.83</v>
      </c>
      <c r="BO18" s="52">
        <f t="shared" si="1"/>
        <v>5107393</v>
      </c>
      <c r="BP18" s="55">
        <f t="shared" si="2"/>
        <v>23754</v>
      </c>
      <c r="BQ18" s="56"/>
      <c r="BR18" s="56"/>
      <c r="BS18" s="17">
        <v>0</v>
      </c>
      <c r="BT18" s="18">
        <v>0</v>
      </c>
      <c r="BU18" s="17">
        <v>0</v>
      </c>
      <c r="BV18" s="14"/>
      <c r="BW18" s="32">
        <v>0</v>
      </c>
      <c r="BX18" s="38">
        <v>0</v>
      </c>
      <c r="BY18" s="14"/>
      <c r="BZ18" s="24">
        <v>0</v>
      </c>
      <c r="CA18" s="24"/>
    </row>
    <row r="19" spans="1:79" ht="18" customHeight="1">
      <c r="A19" s="56"/>
      <c r="B19" s="56"/>
      <c r="C19" s="58" t="s">
        <v>42</v>
      </c>
      <c r="D19" s="58"/>
      <c r="E19" s="58"/>
      <c r="F19" s="3">
        <f t="shared" ref="F19:AK19" si="11">SUM(F18,F12)</f>
        <v>671.67</v>
      </c>
      <c r="G19" s="52">
        <f t="shared" si="11"/>
        <v>0</v>
      </c>
      <c r="H19" s="52">
        <f t="shared" si="11"/>
        <v>0</v>
      </c>
      <c r="I19" s="3">
        <f t="shared" si="11"/>
        <v>2012.9899999999998</v>
      </c>
      <c r="J19" s="52">
        <f t="shared" si="11"/>
        <v>2440</v>
      </c>
      <c r="K19" s="52">
        <f t="shared" si="11"/>
        <v>393</v>
      </c>
      <c r="L19" s="3">
        <f t="shared" si="11"/>
        <v>1712.39</v>
      </c>
      <c r="M19" s="52">
        <f t="shared" si="11"/>
        <v>79235</v>
      </c>
      <c r="N19" s="52">
        <f t="shared" si="11"/>
        <v>13562</v>
      </c>
      <c r="O19" s="3">
        <f t="shared" si="11"/>
        <v>1376.65</v>
      </c>
      <c r="P19" s="52">
        <f t="shared" si="11"/>
        <v>120933</v>
      </c>
      <c r="Q19" s="52">
        <f t="shared" si="11"/>
        <v>11531</v>
      </c>
      <c r="R19" s="3">
        <f t="shared" si="11"/>
        <v>1843.9499999999998</v>
      </c>
      <c r="S19" s="52">
        <f t="shared" si="11"/>
        <v>240584</v>
      </c>
      <c r="T19" s="52">
        <f t="shared" si="11"/>
        <v>16889</v>
      </c>
      <c r="U19" s="3">
        <f t="shared" si="11"/>
        <v>1633.5900000000001</v>
      </c>
      <c r="V19" s="52">
        <f t="shared" si="11"/>
        <v>279692</v>
      </c>
      <c r="W19" s="52">
        <f t="shared" si="11"/>
        <v>16052</v>
      </c>
      <c r="X19" s="3">
        <f t="shared" si="11"/>
        <v>1630.25</v>
      </c>
      <c r="Y19" s="52">
        <f t="shared" si="11"/>
        <v>391842</v>
      </c>
      <c r="Z19" s="52">
        <f t="shared" si="11"/>
        <v>19516</v>
      </c>
      <c r="AA19" s="3">
        <f t="shared" si="11"/>
        <v>2311.8300000000004</v>
      </c>
      <c r="AB19" s="52">
        <f t="shared" si="11"/>
        <v>628097</v>
      </c>
      <c r="AC19" s="52">
        <f t="shared" si="11"/>
        <v>18721</v>
      </c>
      <c r="AD19" s="3">
        <f t="shared" si="11"/>
        <v>2939.77</v>
      </c>
      <c r="AE19" s="52">
        <f t="shared" si="11"/>
        <v>981524</v>
      </c>
      <c r="AF19" s="52">
        <f t="shared" si="11"/>
        <v>20630</v>
      </c>
      <c r="AG19" s="3">
        <f t="shared" si="11"/>
        <v>6991.5599999999995</v>
      </c>
      <c r="AH19" s="52">
        <f t="shared" si="11"/>
        <v>2645607</v>
      </c>
      <c r="AI19" s="52">
        <f t="shared" si="11"/>
        <v>44824</v>
      </c>
      <c r="AJ19" s="3">
        <f t="shared" si="11"/>
        <v>9679.5799999999981</v>
      </c>
      <c r="AK19" s="52">
        <f t="shared" si="11"/>
        <v>3997477</v>
      </c>
      <c r="AL19" s="52">
        <f t="shared" ref="AL19:BM19" si="12">SUM(AL18,AL12)</f>
        <v>52725</v>
      </c>
      <c r="AM19" s="3">
        <f t="shared" si="12"/>
        <v>13191.090000000002</v>
      </c>
      <c r="AN19" s="52">
        <f t="shared" si="12"/>
        <v>5672584</v>
      </c>
      <c r="AO19" s="52">
        <f t="shared" si="12"/>
        <v>60296</v>
      </c>
      <c r="AP19" s="3">
        <f t="shared" si="12"/>
        <v>14428.32</v>
      </c>
      <c r="AQ19" s="52">
        <f t="shared" si="12"/>
        <v>5989044</v>
      </c>
      <c r="AR19" s="52">
        <f t="shared" si="12"/>
        <v>45106</v>
      </c>
      <c r="AS19" s="3">
        <f t="shared" si="12"/>
        <v>17123.580000000002</v>
      </c>
      <c r="AT19" s="52">
        <f t="shared" si="12"/>
        <v>6898305</v>
      </c>
      <c r="AU19" s="52">
        <f t="shared" si="12"/>
        <v>38037</v>
      </c>
      <c r="AV19" s="3">
        <f t="shared" si="12"/>
        <v>9439.7000000000007</v>
      </c>
      <c r="AW19" s="52">
        <f t="shared" si="12"/>
        <v>3771609</v>
      </c>
      <c r="AX19" s="52">
        <f t="shared" si="12"/>
        <v>14539</v>
      </c>
      <c r="AY19" s="3">
        <f t="shared" si="12"/>
        <v>4481.9400000000005</v>
      </c>
      <c r="AZ19" s="52">
        <f t="shared" si="12"/>
        <v>1700960</v>
      </c>
      <c r="BA19" s="52">
        <f t="shared" si="12"/>
        <v>4060</v>
      </c>
      <c r="BB19" s="3">
        <f t="shared" si="12"/>
        <v>2298.37</v>
      </c>
      <c r="BC19" s="52">
        <f t="shared" si="12"/>
        <v>878368</v>
      </c>
      <c r="BD19" s="52">
        <f t="shared" si="12"/>
        <v>1483</v>
      </c>
      <c r="BE19" s="3">
        <f t="shared" si="12"/>
        <v>1447.94</v>
      </c>
      <c r="BF19" s="52">
        <f t="shared" si="12"/>
        <v>548644</v>
      </c>
      <c r="BG19" s="52">
        <f t="shared" si="12"/>
        <v>630</v>
      </c>
      <c r="BH19" s="3">
        <f t="shared" si="12"/>
        <v>839.92</v>
      </c>
      <c r="BI19" s="52">
        <f t="shared" si="12"/>
        <v>347459</v>
      </c>
      <c r="BJ19" s="52">
        <f t="shared" si="12"/>
        <v>449</v>
      </c>
      <c r="BK19" s="3">
        <f t="shared" si="12"/>
        <v>1054.0300000000002</v>
      </c>
      <c r="BL19" s="52">
        <f t="shared" si="12"/>
        <v>446981</v>
      </c>
      <c r="BM19" s="52">
        <f t="shared" si="12"/>
        <v>471</v>
      </c>
      <c r="BN19" s="3">
        <f t="shared" si="0"/>
        <v>97109.119999999995</v>
      </c>
      <c r="BO19" s="52">
        <f t="shared" si="1"/>
        <v>35621385</v>
      </c>
      <c r="BP19" s="55">
        <f t="shared" si="2"/>
        <v>379914</v>
      </c>
      <c r="BQ19" s="56"/>
      <c r="BR19" s="6" t="s">
        <v>32</v>
      </c>
      <c r="BS19" s="19">
        <f>BS6</f>
        <v>270.84000000000003</v>
      </c>
      <c r="BT19" s="19">
        <f>BT6</f>
        <v>647.87</v>
      </c>
      <c r="BU19" s="19">
        <f>BU6</f>
        <v>127.61</v>
      </c>
      <c r="BV19" s="8"/>
      <c r="BW19" s="33">
        <f>SUM(BW6:BW10)</f>
        <v>1889.5299999999997</v>
      </c>
      <c r="BX19" s="39">
        <f>SUM(BX6:BX10)</f>
        <v>1754483</v>
      </c>
      <c r="BY19" s="8"/>
      <c r="BZ19" s="27">
        <f>SUM(BZ6:BZ11)</f>
        <v>7.87</v>
      </c>
      <c r="CA19" s="19">
        <f>SUM(BZ19,BW19,BS19:BU19,BN19)</f>
        <v>100052.84</v>
      </c>
    </row>
    <row r="20" spans="1:79" ht="18" customHeight="1">
      <c r="A20" s="56" t="s">
        <v>47</v>
      </c>
      <c r="B20" s="56" t="s">
        <v>40</v>
      </c>
      <c r="C20" s="56" t="s">
        <v>35</v>
      </c>
      <c r="D20" s="56" t="s">
        <v>33</v>
      </c>
      <c r="E20" s="4" t="s">
        <v>28</v>
      </c>
      <c r="F20" s="3">
        <v>565.22</v>
      </c>
      <c r="G20" s="52">
        <v>0</v>
      </c>
      <c r="H20" s="52">
        <v>0</v>
      </c>
      <c r="I20" s="3">
        <v>1336.8400000000001</v>
      </c>
      <c r="J20" s="52">
        <v>0</v>
      </c>
      <c r="K20" s="52">
        <v>0</v>
      </c>
      <c r="L20" s="3">
        <v>997.76</v>
      </c>
      <c r="M20" s="52">
        <v>39116</v>
      </c>
      <c r="N20" s="52">
        <v>8563</v>
      </c>
      <c r="O20" s="3">
        <v>698.67</v>
      </c>
      <c r="P20" s="52">
        <v>57991</v>
      </c>
      <c r="Q20" s="52">
        <v>6443</v>
      </c>
      <c r="R20" s="3">
        <v>316.91000000000003</v>
      </c>
      <c r="S20" s="52">
        <v>42507</v>
      </c>
      <c r="T20" s="52">
        <v>3993</v>
      </c>
      <c r="U20" s="3">
        <v>248.3</v>
      </c>
      <c r="V20" s="52">
        <v>52360</v>
      </c>
      <c r="W20" s="52">
        <v>3961</v>
      </c>
      <c r="X20" s="3">
        <v>236.87</v>
      </c>
      <c r="Y20" s="52">
        <v>67111</v>
      </c>
      <c r="Z20" s="52">
        <v>3848</v>
      </c>
      <c r="AA20" s="3">
        <v>385.17</v>
      </c>
      <c r="AB20" s="52">
        <v>139707</v>
      </c>
      <c r="AC20" s="52">
        <v>5002</v>
      </c>
      <c r="AD20" s="3">
        <v>1009.11</v>
      </c>
      <c r="AE20" s="52">
        <v>416001</v>
      </c>
      <c r="AF20" s="52">
        <v>9539</v>
      </c>
      <c r="AG20" s="3">
        <v>2181.8599999999997</v>
      </c>
      <c r="AH20" s="52">
        <v>1001775</v>
      </c>
      <c r="AI20" s="52">
        <v>17895</v>
      </c>
      <c r="AJ20" s="3">
        <v>2803.3300000000004</v>
      </c>
      <c r="AK20" s="52">
        <v>1378602</v>
      </c>
      <c r="AL20" s="52">
        <v>18902</v>
      </c>
      <c r="AM20" s="3">
        <v>4222.6099999999997</v>
      </c>
      <c r="AN20" s="52">
        <v>2188980</v>
      </c>
      <c r="AO20" s="52">
        <v>23903</v>
      </c>
      <c r="AP20" s="3">
        <v>4151.18</v>
      </c>
      <c r="AQ20" s="52">
        <v>2283377</v>
      </c>
      <c r="AR20" s="52">
        <v>19817</v>
      </c>
      <c r="AS20" s="3">
        <v>3137.62</v>
      </c>
      <c r="AT20" s="52">
        <v>1775205</v>
      </c>
      <c r="AU20" s="52">
        <v>11660</v>
      </c>
      <c r="AV20" s="3">
        <v>1475.8100000000002</v>
      </c>
      <c r="AW20" s="52">
        <v>865084</v>
      </c>
      <c r="AX20" s="52">
        <v>3911</v>
      </c>
      <c r="AY20" s="3">
        <v>678.49</v>
      </c>
      <c r="AZ20" s="52">
        <v>404444</v>
      </c>
      <c r="BA20" s="52">
        <v>1013</v>
      </c>
      <c r="BB20" s="3">
        <v>284.98</v>
      </c>
      <c r="BC20" s="52">
        <v>175279</v>
      </c>
      <c r="BD20" s="52">
        <v>273</v>
      </c>
      <c r="BE20" s="3">
        <v>135.39999999999998</v>
      </c>
      <c r="BF20" s="52">
        <v>82221</v>
      </c>
      <c r="BG20" s="52">
        <v>108</v>
      </c>
      <c r="BH20" s="3">
        <v>105.65</v>
      </c>
      <c r="BI20" s="52">
        <v>64845</v>
      </c>
      <c r="BJ20" s="52">
        <v>93</v>
      </c>
      <c r="BK20" s="3">
        <v>188.06</v>
      </c>
      <c r="BL20" s="52">
        <v>113700</v>
      </c>
      <c r="BM20" s="52">
        <v>191</v>
      </c>
      <c r="BN20" s="3">
        <f t="shared" si="0"/>
        <v>25159.840000000004</v>
      </c>
      <c r="BO20" s="52">
        <f t="shared" si="1"/>
        <v>11148305</v>
      </c>
      <c r="BP20" s="55">
        <f t="shared" si="2"/>
        <v>139115</v>
      </c>
      <c r="BQ20" s="56" t="s">
        <v>47</v>
      </c>
      <c r="BR20" s="56" t="s">
        <v>40</v>
      </c>
      <c r="BS20" s="15">
        <v>215.87</v>
      </c>
      <c r="BT20" s="16">
        <v>441.14</v>
      </c>
      <c r="BU20" s="15">
        <v>387.78</v>
      </c>
      <c r="BV20" s="12" t="s">
        <v>61</v>
      </c>
      <c r="BW20" s="30">
        <v>90.17</v>
      </c>
      <c r="BX20" s="36">
        <v>108034</v>
      </c>
      <c r="BY20" s="12" t="s">
        <v>67</v>
      </c>
      <c r="BZ20" s="22">
        <v>1.04</v>
      </c>
      <c r="CA20" s="22"/>
    </row>
    <row r="21" spans="1:79" ht="18" customHeight="1">
      <c r="A21" s="56"/>
      <c r="B21" s="56"/>
      <c r="C21" s="56"/>
      <c r="D21" s="56"/>
      <c r="E21" s="4" t="s">
        <v>29</v>
      </c>
      <c r="F21" s="3">
        <v>42.79</v>
      </c>
      <c r="G21" s="52">
        <v>0</v>
      </c>
      <c r="H21" s="52">
        <v>0</v>
      </c>
      <c r="I21" s="3">
        <v>117.08</v>
      </c>
      <c r="J21" s="52">
        <v>0</v>
      </c>
      <c r="K21" s="52">
        <v>0</v>
      </c>
      <c r="L21" s="3">
        <v>139.31</v>
      </c>
      <c r="M21" s="52">
        <v>5697</v>
      </c>
      <c r="N21" s="52">
        <v>1026</v>
      </c>
      <c r="O21" s="3">
        <v>416.86999999999995</v>
      </c>
      <c r="P21" s="52">
        <v>33438</v>
      </c>
      <c r="Q21" s="52">
        <v>3748</v>
      </c>
      <c r="R21" s="3">
        <v>713.91</v>
      </c>
      <c r="S21" s="52">
        <v>90096</v>
      </c>
      <c r="T21" s="52">
        <v>8437</v>
      </c>
      <c r="U21" s="3">
        <v>593.05999999999995</v>
      </c>
      <c r="V21" s="52">
        <v>113008</v>
      </c>
      <c r="W21" s="52">
        <v>8816</v>
      </c>
      <c r="X21" s="3">
        <v>566.77</v>
      </c>
      <c r="Y21" s="52">
        <v>158306</v>
      </c>
      <c r="Z21" s="52">
        <v>9170</v>
      </c>
      <c r="AA21" s="3">
        <v>933.91</v>
      </c>
      <c r="AB21" s="52">
        <v>306130</v>
      </c>
      <c r="AC21" s="52">
        <v>11403</v>
      </c>
      <c r="AD21" s="3">
        <v>1199.96</v>
      </c>
      <c r="AE21" s="52">
        <v>460248</v>
      </c>
      <c r="AF21" s="52">
        <v>12071</v>
      </c>
      <c r="AG21" s="3">
        <v>2081.0800000000004</v>
      </c>
      <c r="AH21" s="52">
        <v>912922</v>
      </c>
      <c r="AI21" s="52">
        <v>18470</v>
      </c>
      <c r="AJ21" s="3">
        <v>3844.97</v>
      </c>
      <c r="AK21" s="52">
        <v>1818395</v>
      </c>
      <c r="AL21" s="52">
        <v>26346</v>
      </c>
      <c r="AM21" s="3">
        <v>4007.15</v>
      </c>
      <c r="AN21" s="52">
        <v>2034741</v>
      </c>
      <c r="AO21" s="52">
        <v>25256</v>
      </c>
      <c r="AP21" s="3">
        <v>2404.87</v>
      </c>
      <c r="AQ21" s="52">
        <v>1294094</v>
      </c>
      <c r="AR21" s="52">
        <v>11922</v>
      </c>
      <c r="AS21" s="3">
        <v>1426.45</v>
      </c>
      <c r="AT21" s="52">
        <v>804322</v>
      </c>
      <c r="AU21" s="52">
        <v>5655</v>
      </c>
      <c r="AV21" s="3">
        <v>509.37</v>
      </c>
      <c r="AW21" s="52">
        <v>291217</v>
      </c>
      <c r="AX21" s="52">
        <v>1453</v>
      </c>
      <c r="AY21" s="3">
        <v>137.97</v>
      </c>
      <c r="AZ21" s="52">
        <v>80984</v>
      </c>
      <c r="BA21" s="52">
        <v>230</v>
      </c>
      <c r="BB21" s="3">
        <v>67.86</v>
      </c>
      <c r="BC21" s="52">
        <v>39319</v>
      </c>
      <c r="BD21" s="52">
        <v>66</v>
      </c>
      <c r="BE21" s="3">
        <v>69.849999999999994</v>
      </c>
      <c r="BF21" s="52">
        <v>41495</v>
      </c>
      <c r="BG21" s="52">
        <v>66</v>
      </c>
      <c r="BH21" s="3">
        <v>31.17</v>
      </c>
      <c r="BI21" s="52">
        <v>19207</v>
      </c>
      <c r="BJ21" s="52">
        <v>28</v>
      </c>
      <c r="BK21" s="3">
        <v>117.27</v>
      </c>
      <c r="BL21" s="52">
        <v>63334</v>
      </c>
      <c r="BM21" s="52">
        <v>104</v>
      </c>
      <c r="BN21" s="3">
        <f t="shared" si="0"/>
        <v>19421.669999999998</v>
      </c>
      <c r="BO21" s="52">
        <f t="shared" si="1"/>
        <v>8566953</v>
      </c>
      <c r="BP21" s="55">
        <f t="shared" si="2"/>
        <v>144267</v>
      </c>
      <c r="BQ21" s="56"/>
      <c r="BR21" s="56"/>
      <c r="BS21" s="17">
        <v>0</v>
      </c>
      <c r="BT21" s="18">
        <v>0</v>
      </c>
      <c r="BU21" s="17">
        <v>0</v>
      </c>
      <c r="BV21" s="13" t="s">
        <v>62</v>
      </c>
      <c r="BW21" s="31">
        <v>237.82</v>
      </c>
      <c r="BX21" s="37">
        <v>190247</v>
      </c>
      <c r="BY21" s="13" t="s">
        <v>68</v>
      </c>
      <c r="BZ21" s="23">
        <v>0</v>
      </c>
      <c r="CA21" s="23"/>
    </row>
    <row r="22" spans="1:79" ht="18" customHeight="1">
      <c r="A22" s="56"/>
      <c r="B22" s="56"/>
      <c r="C22" s="56"/>
      <c r="D22" s="56"/>
      <c r="E22" s="4" t="s">
        <v>30</v>
      </c>
      <c r="F22" s="3">
        <v>0</v>
      </c>
      <c r="G22" s="52">
        <v>0</v>
      </c>
      <c r="H22" s="52">
        <v>0</v>
      </c>
      <c r="I22" s="3">
        <v>0.22</v>
      </c>
      <c r="J22" s="52">
        <v>0</v>
      </c>
      <c r="K22" s="52">
        <v>0</v>
      </c>
      <c r="L22" s="3">
        <v>0</v>
      </c>
      <c r="M22" s="52">
        <v>0</v>
      </c>
      <c r="N22" s="52">
        <v>0</v>
      </c>
      <c r="O22" s="3">
        <v>0.3</v>
      </c>
      <c r="P22" s="52">
        <v>22</v>
      </c>
      <c r="Q22" s="52">
        <v>3</v>
      </c>
      <c r="R22" s="3">
        <v>4.5999999999999996</v>
      </c>
      <c r="S22" s="52">
        <v>601</v>
      </c>
      <c r="T22" s="52">
        <v>33</v>
      </c>
      <c r="U22" s="3">
        <v>3.93</v>
      </c>
      <c r="V22" s="52">
        <v>615</v>
      </c>
      <c r="W22" s="52">
        <v>23</v>
      </c>
      <c r="X22" s="3">
        <v>0</v>
      </c>
      <c r="Y22" s="52">
        <v>0</v>
      </c>
      <c r="Z22" s="52">
        <v>0</v>
      </c>
      <c r="AA22" s="3">
        <v>0</v>
      </c>
      <c r="AB22" s="52">
        <v>0</v>
      </c>
      <c r="AC22" s="52">
        <v>0</v>
      </c>
      <c r="AD22" s="3">
        <v>0.74</v>
      </c>
      <c r="AE22" s="52">
        <v>167</v>
      </c>
      <c r="AF22" s="52">
        <v>3</v>
      </c>
      <c r="AG22" s="3">
        <v>1.1000000000000001</v>
      </c>
      <c r="AH22" s="52">
        <v>268</v>
      </c>
      <c r="AI22" s="52">
        <v>3</v>
      </c>
      <c r="AJ22" s="3">
        <v>4.8600000000000003</v>
      </c>
      <c r="AK22" s="52">
        <v>1262</v>
      </c>
      <c r="AL22" s="52">
        <v>9</v>
      </c>
      <c r="AM22" s="3">
        <v>124.71</v>
      </c>
      <c r="AN22" s="52">
        <v>33521</v>
      </c>
      <c r="AO22" s="52">
        <v>233</v>
      </c>
      <c r="AP22" s="3">
        <v>716.20999999999992</v>
      </c>
      <c r="AQ22" s="52">
        <v>199714</v>
      </c>
      <c r="AR22" s="52">
        <v>1358</v>
      </c>
      <c r="AS22" s="3">
        <v>415.46000000000004</v>
      </c>
      <c r="AT22" s="52">
        <v>119991</v>
      </c>
      <c r="AU22" s="52">
        <v>817</v>
      </c>
      <c r="AV22" s="3">
        <v>127.66</v>
      </c>
      <c r="AW22" s="52">
        <v>38025</v>
      </c>
      <c r="AX22" s="52">
        <v>104</v>
      </c>
      <c r="AY22" s="3">
        <v>20.18</v>
      </c>
      <c r="AZ22" s="52">
        <v>6101</v>
      </c>
      <c r="BA22" s="52">
        <v>14</v>
      </c>
      <c r="BB22" s="3">
        <v>8.2899999999999991</v>
      </c>
      <c r="BC22" s="52">
        <v>2493</v>
      </c>
      <c r="BD22" s="52">
        <v>4</v>
      </c>
      <c r="BE22" s="3">
        <v>8.19</v>
      </c>
      <c r="BF22" s="52">
        <v>2573</v>
      </c>
      <c r="BG22" s="52">
        <v>6</v>
      </c>
      <c r="BH22" s="3">
        <v>2.2200000000000002</v>
      </c>
      <c r="BI22" s="52">
        <v>568</v>
      </c>
      <c r="BJ22" s="52">
        <v>1</v>
      </c>
      <c r="BK22" s="3">
        <v>24.52</v>
      </c>
      <c r="BL22" s="52">
        <v>7821</v>
      </c>
      <c r="BM22" s="52">
        <v>21</v>
      </c>
      <c r="BN22" s="3">
        <f t="shared" si="0"/>
        <v>1463.19</v>
      </c>
      <c r="BO22" s="52">
        <f t="shared" si="1"/>
        <v>413742</v>
      </c>
      <c r="BP22" s="55">
        <f t="shared" si="2"/>
        <v>2632</v>
      </c>
      <c r="BQ22" s="56"/>
      <c r="BR22" s="56"/>
      <c r="BS22" s="17">
        <v>0</v>
      </c>
      <c r="BT22" s="18">
        <v>0</v>
      </c>
      <c r="BU22" s="17">
        <v>0</v>
      </c>
      <c r="BV22" s="13" t="s">
        <v>63</v>
      </c>
      <c r="BW22" s="31">
        <v>131.14000000000001</v>
      </c>
      <c r="BX22" s="37">
        <v>78684</v>
      </c>
      <c r="BY22" s="13" t="s">
        <v>88</v>
      </c>
      <c r="BZ22" s="23">
        <v>10.37</v>
      </c>
      <c r="CA22" s="23"/>
    </row>
    <row r="23" spans="1:79" ht="18" customHeight="1">
      <c r="A23" s="56"/>
      <c r="B23" s="56"/>
      <c r="C23" s="56"/>
      <c r="D23" s="56"/>
      <c r="E23" s="4" t="s">
        <v>31</v>
      </c>
      <c r="F23" s="3">
        <v>0</v>
      </c>
      <c r="G23" s="52">
        <v>0</v>
      </c>
      <c r="H23" s="52">
        <v>0</v>
      </c>
      <c r="I23" s="3">
        <v>0.59</v>
      </c>
      <c r="J23" s="52">
        <v>0</v>
      </c>
      <c r="K23" s="52">
        <v>0</v>
      </c>
      <c r="L23" s="3">
        <v>0</v>
      </c>
      <c r="M23" s="52">
        <v>0</v>
      </c>
      <c r="N23" s="52">
        <v>0</v>
      </c>
      <c r="O23" s="3">
        <v>0</v>
      </c>
      <c r="P23" s="52">
        <v>0</v>
      </c>
      <c r="Q23" s="52">
        <v>0</v>
      </c>
      <c r="R23" s="3">
        <v>1.77</v>
      </c>
      <c r="S23" s="52">
        <v>218</v>
      </c>
      <c r="T23" s="52">
        <v>14</v>
      </c>
      <c r="U23" s="3">
        <v>6.38</v>
      </c>
      <c r="V23" s="52">
        <v>1085</v>
      </c>
      <c r="W23" s="52">
        <v>39</v>
      </c>
      <c r="X23" s="3">
        <v>9.3000000000000007</v>
      </c>
      <c r="Y23" s="52">
        <v>1692</v>
      </c>
      <c r="Z23" s="52">
        <v>45</v>
      </c>
      <c r="AA23" s="3">
        <v>0.69</v>
      </c>
      <c r="AB23" s="52">
        <v>140</v>
      </c>
      <c r="AC23" s="52">
        <v>4</v>
      </c>
      <c r="AD23" s="3">
        <v>0</v>
      </c>
      <c r="AE23" s="52">
        <v>0</v>
      </c>
      <c r="AF23" s="52">
        <v>0</v>
      </c>
      <c r="AG23" s="3">
        <v>0</v>
      </c>
      <c r="AH23" s="52">
        <v>0</v>
      </c>
      <c r="AI23" s="52">
        <v>0</v>
      </c>
      <c r="AJ23" s="3">
        <v>0</v>
      </c>
      <c r="AK23" s="52">
        <v>0</v>
      </c>
      <c r="AL23" s="52">
        <v>0</v>
      </c>
      <c r="AM23" s="3">
        <v>0</v>
      </c>
      <c r="AN23" s="52">
        <v>0</v>
      </c>
      <c r="AO23" s="52">
        <v>0</v>
      </c>
      <c r="AP23" s="3">
        <v>3.7</v>
      </c>
      <c r="AQ23" s="52">
        <v>1018</v>
      </c>
      <c r="AR23" s="52">
        <v>6</v>
      </c>
      <c r="AS23" s="3">
        <v>0.71</v>
      </c>
      <c r="AT23" s="52">
        <v>200</v>
      </c>
      <c r="AU23" s="52">
        <v>1</v>
      </c>
      <c r="AV23" s="3">
        <v>0</v>
      </c>
      <c r="AW23" s="52">
        <v>0</v>
      </c>
      <c r="AX23" s="52">
        <v>0</v>
      </c>
      <c r="AY23" s="3">
        <v>0</v>
      </c>
      <c r="AZ23" s="52">
        <v>0</v>
      </c>
      <c r="BA23" s="52">
        <v>0</v>
      </c>
      <c r="BB23" s="3">
        <v>0</v>
      </c>
      <c r="BC23" s="52">
        <v>0</v>
      </c>
      <c r="BD23" s="52">
        <v>0</v>
      </c>
      <c r="BE23" s="3">
        <v>0.4</v>
      </c>
      <c r="BF23" s="52">
        <v>116</v>
      </c>
      <c r="BG23" s="52">
        <v>0</v>
      </c>
      <c r="BH23" s="3">
        <v>1.1499999999999999</v>
      </c>
      <c r="BI23" s="52">
        <v>367</v>
      </c>
      <c r="BJ23" s="52">
        <v>1</v>
      </c>
      <c r="BK23" s="3">
        <v>0</v>
      </c>
      <c r="BL23" s="52">
        <v>0</v>
      </c>
      <c r="BM23" s="52">
        <v>0</v>
      </c>
      <c r="BN23" s="3">
        <f t="shared" si="0"/>
        <v>24.689999999999998</v>
      </c>
      <c r="BO23" s="52">
        <f t="shared" si="1"/>
        <v>4836</v>
      </c>
      <c r="BP23" s="55">
        <f t="shared" si="2"/>
        <v>110</v>
      </c>
      <c r="BQ23" s="56"/>
      <c r="BR23" s="56"/>
      <c r="BS23" s="17">
        <v>0</v>
      </c>
      <c r="BT23" s="18">
        <v>0</v>
      </c>
      <c r="BU23" s="17">
        <v>0</v>
      </c>
      <c r="BV23" s="13" t="s">
        <v>64</v>
      </c>
      <c r="BW23" s="31">
        <v>60.61</v>
      </c>
      <c r="BX23" s="37">
        <v>30305</v>
      </c>
      <c r="BY23" s="13" t="s">
        <v>70</v>
      </c>
      <c r="BZ23" s="23">
        <v>0</v>
      </c>
      <c r="CA23" s="23"/>
    </row>
    <row r="24" spans="1:79" ht="18" customHeight="1">
      <c r="A24" s="56"/>
      <c r="B24" s="56"/>
      <c r="C24" s="56"/>
      <c r="D24" s="56"/>
      <c r="E24" s="4" t="s">
        <v>32</v>
      </c>
      <c r="F24" s="3">
        <f t="shared" ref="F24:AK24" si="13">SUM(F20:F23)</f>
        <v>608.01</v>
      </c>
      <c r="G24" s="52">
        <f t="shared" si="13"/>
        <v>0</v>
      </c>
      <c r="H24" s="52">
        <f t="shared" si="13"/>
        <v>0</v>
      </c>
      <c r="I24" s="3">
        <f t="shared" si="13"/>
        <v>1454.73</v>
      </c>
      <c r="J24" s="52">
        <f t="shared" si="13"/>
        <v>0</v>
      </c>
      <c r="K24" s="52">
        <f t="shared" si="13"/>
        <v>0</v>
      </c>
      <c r="L24" s="3">
        <f t="shared" si="13"/>
        <v>1137.07</v>
      </c>
      <c r="M24" s="52">
        <f t="shared" si="13"/>
        <v>44813</v>
      </c>
      <c r="N24" s="52">
        <f t="shared" si="13"/>
        <v>9589</v>
      </c>
      <c r="O24" s="3">
        <f t="shared" si="13"/>
        <v>1115.8399999999999</v>
      </c>
      <c r="P24" s="52">
        <f t="shared" si="13"/>
        <v>91451</v>
      </c>
      <c r="Q24" s="52">
        <f t="shared" si="13"/>
        <v>10194</v>
      </c>
      <c r="R24" s="3">
        <f t="shared" si="13"/>
        <v>1037.1899999999998</v>
      </c>
      <c r="S24" s="52">
        <f t="shared" si="13"/>
        <v>133422</v>
      </c>
      <c r="T24" s="52">
        <f t="shared" si="13"/>
        <v>12477</v>
      </c>
      <c r="U24" s="3">
        <f t="shared" si="13"/>
        <v>851.66999999999985</v>
      </c>
      <c r="V24" s="52">
        <f t="shared" si="13"/>
        <v>167068</v>
      </c>
      <c r="W24" s="52">
        <f t="shared" si="13"/>
        <v>12839</v>
      </c>
      <c r="X24" s="3">
        <f t="shared" si="13"/>
        <v>812.93999999999994</v>
      </c>
      <c r="Y24" s="52">
        <f t="shared" si="13"/>
        <v>227109</v>
      </c>
      <c r="Z24" s="52">
        <f t="shared" si="13"/>
        <v>13063</v>
      </c>
      <c r="AA24" s="3">
        <f t="shared" si="13"/>
        <v>1319.77</v>
      </c>
      <c r="AB24" s="52">
        <f t="shared" si="13"/>
        <v>445977</v>
      </c>
      <c r="AC24" s="52">
        <f t="shared" si="13"/>
        <v>16409</v>
      </c>
      <c r="AD24" s="3">
        <f t="shared" si="13"/>
        <v>2209.81</v>
      </c>
      <c r="AE24" s="52">
        <f t="shared" si="13"/>
        <v>876416</v>
      </c>
      <c r="AF24" s="52">
        <f t="shared" si="13"/>
        <v>21613</v>
      </c>
      <c r="AG24" s="3">
        <f t="shared" si="13"/>
        <v>4264.0400000000009</v>
      </c>
      <c r="AH24" s="52">
        <f t="shared" si="13"/>
        <v>1914965</v>
      </c>
      <c r="AI24" s="52">
        <f t="shared" si="13"/>
        <v>36368</v>
      </c>
      <c r="AJ24" s="3">
        <f t="shared" si="13"/>
        <v>6653.16</v>
      </c>
      <c r="AK24" s="52">
        <f t="shared" si="13"/>
        <v>3198259</v>
      </c>
      <c r="AL24" s="52">
        <f t="shared" ref="AL24:BM24" si="14">SUM(AL20:AL23)</f>
        <v>45257</v>
      </c>
      <c r="AM24" s="3">
        <f t="shared" si="14"/>
        <v>8354.4699999999993</v>
      </c>
      <c r="AN24" s="52">
        <f t="shared" si="14"/>
        <v>4257242</v>
      </c>
      <c r="AO24" s="52">
        <f t="shared" si="14"/>
        <v>49392</v>
      </c>
      <c r="AP24" s="3">
        <f t="shared" si="14"/>
        <v>7275.96</v>
      </c>
      <c r="AQ24" s="52">
        <f t="shared" si="14"/>
        <v>3778203</v>
      </c>
      <c r="AR24" s="52">
        <f t="shared" si="14"/>
        <v>33103</v>
      </c>
      <c r="AS24" s="3">
        <f t="shared" si="14"/>
        <v>4980.24</v>
      </c>
      <c r="AT24" s="52">
        <f t="shared" si="14"/>
        <v>2699718</v>
      </c>
      <c r="AU24" s="52">
        <f t="shared" si="14"/>
        <v>18133</v>
      </c>
      <c r="AV24" s="3">
        <f t="shared" si="14"/>
        <v>2112.84</v>
      </c>
      <c r="AW24" s="52">
        <f t="shared" si="14"/>
        <v>1194326</v>
      </c>
      <c r="AX24" s="52">
        <f t="shared" si="14"/>
        <v>5468</v>
      </c>
      <c r="AY24" s="3">
        <f t="shared" si="14"/>
        <v>836.64</v>
      </c>
      <c r="AZ24" s="52">
        <f t="shared" si="14"/>
        <v>491529</v>
      </c>
      <c r="BA24" s="52">
        <f t="shared" si="14"/>
        <v>1257</v>
      </c>
      <c r="BB24" s="3">
        <f t="shared" si="14"/>
        <v>361.13000000000005</v>
      </c>
      <c r="BC24" s="52">
        <f t="shared" si="14"/>
        <v>217091</v>
      </c>
      <c r="BD24" s="52">
        <f t="shared" si="14"/>
        <v>343</v>
      </c>
      <c r="BE24" s="3">
        <f t="shared" si="14"/>
        <v>213.83999999999997</v>
      </c>
      <c r="BF24" s="52">
        <f t="shared" si="14"/>
        <v>126405</v>
      </c>
      <c r="BG24" s="52">
        <f t="shared" si="14"/>
        <v>180</v>
      </c>
      <c r="BH24" s="3">
        <f t="shared" si="14"/>
        <v>140.19</v>
      </c>
      <c r="BI24" s="52">
        <f t="shared" si="14"/>
        <v>84987</v>
      </c>
      <c r="BJ24" s="52">
        <f t="shared" si="14"/>
        <v>123</v>
      </c>
      <c r="BK24" s="3">
        <f t="shared" si="14"/>
        <v>329.84999999999997</v>
      </c>
      <c r="BL24" s="52">
        <f t="shared" si="14"/>
        <v>184855</v>
      </c>
      <c r="BM24" s="52">
        <f t="shared" si="14"/>
        <v>316</v>
      </c>
      <c r="BN24" s="3">
        <f t="shared" si="0"/>
        <v>46069.389999999985</v>
      </c>
      <c r="BO24" s="52">
        <f t="shared" si="1"/>
        <v>20133836</v>
      </c>
      <c r="BP24" s="55">
        <f t="shared" si="2"/>
        <v>286124</v>
      </c>
      <c r="BQ24" s="56"/>
      <c r="BR24" s="56"/>
      <c r="BS24" s="17">
        <v>0</v>
      </c>
      <c r="BT24" s="18">
        <v>0</v>
      </c>
      <c r="BU24" s="17">
        <v>0</v>
      </c>
      <c r="BV24" s="13" t="s">
        <v>65</v>
      </c>
      <c r="BW24" s="31">
        <v>4.0199999999999996</v>
      </c>
      <c r="BX24" s="37">
        <v>804</v>
      </c>
      <c r="BY24" s="13" t="s">
        <v>72</v>
      </c>
      <c r="BZ24" s="23">
        <v>0</v>
      </c>
      <c r="CA24" s="23"/>
    </row>
    <row r="25" spans="1:79" ht="18" customHeight="1">
      <c r="A25" s="56"/>
      <c r="B25" s="56"/>
      <c r="C25" s="56"/>
      <c r="D25" s="57" t="s">
        <v>36</v>
      </c>
      <c r="E25" s="57"/>
      <c r="F25" s="3">
        <v>32.159999999999997</v>
      </c>
      <c r="G25" s="52">
        <v>0</v>
      </c>
      <c r="H25" s="52">
        <v>0</v>
      </c>
      <c r="I25" s="3">
        <v>106.67999999999999</v>
      </c>
      <c r="J25" s="52">
        <v>2391</v>
      </c>
      <c r="K25" s="52">
        <v>511</v>
      </c>
      <c r="L25" s="3">
        <v>157.95000000000002</v>
      </c>
      <c r="M25" s="52">
        <v>10009</v>
      </c>
      <c r="N25" s="52">
        <v>1105</v>
      </c>
      <c r="O25" s="3">
        <v>122.83</v>
      </c>
      <c r="P25" s="52">
        <v>12319</v>
      </c>
      <c r="Q25" s="52">
        <v>659</v>
      </c>
      <c r="R25" s="3">
        <v>157.57</v>
      </c>
      <c r="S25" s="52">
        <v>20592</v>
      </c>
      <c r="T25" s="52">
        <v>576</v>
      </c>
      <c r="U25" s="3">
        <v>68.16</v>
      </c>
      <c r="V25" s="52">
        <v>9724</v>
      </c>
      <c r="W25" s="52">
        <v>227</v>
      </c>
      <c r="X25" s="3">
        <v>93.73</v>
      </c>
      <c r="Y25" s="52">
        <v>16283</v>
      </c>
      <c r="Z25" s="52">
        <v>283</v>
      </c>
      <c r="AA25" s="3">
        <v>193.14000000000001</v>
      </c>
      <c r="AB25" s="52">
        <v>39657</v>
      </c>
      <c r="AC25" s="52">
        <v>388</v>
      </c>
      <c r="AD25" s="3">
        <v>229.07</v>
      </c>
      <c r="AE25" s="52">
        <v>50127</v>
      </c>
      <c r="AF25" s="52">
        <v>342</v>
      </c>
      <c r="AG25" s="3">
        <v>165.75</v>
      </c>
      <c r="AH25" s="52">
        <v>38256</v>
      </c>
      <c r="AI25" s="52">
        <v>115</v>
      </c>
      <c r="AJ25" s="3">
        <v>133.94999999999999</v>
      </c>
      <c r="AK25" s="52">
        <v>31551</v>
      </c>
      <c r="AL25" s="52">
        <v>49</v>
      </c>
      <c r="AM25" s="3">
        <v>104.82</v>
      </c>
      <c r="AN25" s="52">
        <v>23699</v>
      </c>
      <c r="AO25" s="52">
        <v>40</v>
      </c>
      <c r="AP25" s="3">
        <v>51.68</v>
      </c>
      <c r="AQ25" s="52">
        <v>12455</v>
      </c>
      <c r="AR25" s="52">
        <v>15</v>
      </c>
      <c r="AS25" s="3">
        <v>34.46</v>
      </c>
      <c r="AT25" s="52">
        <v>8596</v>
      </c>
      <c r="AU25" s="52">
        <v>13</v>
      </c>
      <c r="AV25" s="3">
        <v>23.07</v>
      </c>
      <c r="AW25" s="52">
        <v>5804</v>
      </c>
      <c r="AX25" s="52">
        <v>9</v>
      </c>
      <c r="AY25" s="3">
        <v>18.61</v>
      </c>
      <c r="AZ25" s="52">
        <v>4541</v>
      </c>
      <c r="BA25" s="52">
        <v>7</v>
      </c>
      <c r="BB25" s="3">
        <v>4.5</v>
      </c>
      <c r="BC25" s="52">
        <v>1111</v>
      </c>
      <c r="BD25" s="52">
        <v>1</v>
      </c>
      <c r="BE25" s="3">
        <v>31.16</v>
      </c>
      <c r="BF25" s="52">
        <v>7755</v>
      </c>
      <c r="BG25" s="52">
        <v>20</v>
      </c>
      <c r="BH25" s="3">
        <v>5.44</v>
      </c>
      <c r="BI25" s="52">
        <v>1407</v>
      </c>
      <c r="BJ25" s="52">
        <v>2</v>
      </c>
      <c r="BK25" s="3">
        <v>61.32</v>
      </c>
      <c r="BL25" s="52">
        <v>15267</v>
      </c>
      <c r="BM25" s="52">
        <v>31</v>
      </c>
      <c r="BN25" s="3">
        <f t="shared" si="0"/>
        <v>1796.05</v>
      </c>
      <c r="BO25" s="52">
        <f t="shared" si="1"/>
        <v>311544</v>
      </c>
      <c r="BP25" s="55">
        <f t="shared" si="2"/>
        <v>4393</v>
      </c>
      <c r="BQ25" s="56"/>
      <c r="BR25" s="56"/>
      <c r="BS25" s="17">
        <v>0</v>
      </c>
      <c r="BT25" s="18">
        <v>0</v>
      </c>
      <c r="BU25" s="17">
        <v>0</v>
      </c>
      <c r="BV25" s="13"/>
      <c r="BW25" s="31">
        <v>0</v>
      </c>
      <c r="BX25" s="37">
        <v>0</v>
      </c>
      <c r="BY25" s="13" t="s">
        <v>71</v>
      </c>
      <c r="BZ25" s="23">
        <v>30</v>
      </c>
      <c r="CA25" s="23"/>
    </row>
    <row r="26" spans="1:79" ht="18" customHeight="1">
      <c r="A26" s="56"/>
      <c r="B26" s="56"/>
      <c r="C26" s="56"/>
      <c r="D26" s="57" t="s">
        <v>37</v>
      </c>
      <c r="E26" s="57"/>
      <c r="F26" s="3">
        <f t="shared" ref="F26:AK26" si="15">SUM(F24:F25)</f>
        <v>640.16999999999996</v>
      </c>
      <c r="G26" s="52">
        <f t="shared" si="15"/>
        <v>0</v>
      </c>
      <c r="H26" s="52">
        <f t="shared" si="15"/>
        <v>0</v>
      </c>
      <c r="I26" s="3">
        <f t="shared" si="15"/>
        <v>1561.41</v>
      </c>
      <c r="J26" s="52">
        <f t="shared" si="15"/>
        <v>2391</v>
      </c>
      <c r="K26" s="52">
        <f t="shared" si="15"/>
        <v>511</v>
      </c>
      <c r="L26" s="3">
        <f t="shared" si="15"/>
        <v>1295.02</v>
      </c>
      <c r="M26" s="52">
        <f t="shared" si="15"/>
        <v>54822</v>
      </c>
      <c r="N26" s="52">
        <f t="shared" si="15"/>
        <v>10694</v>
      </c>
      <c r="O26" s="3">
        <f t="shared" si="15"/>
        <v>1238.6699999999998</v>
      </c>
      <c r="P26" s="52">
        <f t="shared" si="15"/>
        <v>103770</v>
      </c>
      <c r="Q26" s="52">
        <f t="shared" si="15"/>
        <v>10853</v>
      </c>
      <c r="R26" s="3">
        <f t="shared" si="15"/>
        <v>1194.7599999999998</v>
      </c>
      <c r="S26" s="52">
        <f t="shared" si="15"/>
        <v>154014</v>
      </c>
      <c r="T26" s="52">
        <f t="shared" si="15"/>
        <v>13053</v>
      </c>
      <c r="U26" s="3">
        <f t="shared" si="15"/>
        <v>919.82999999999981</v>
      </c>
      <c r="V26" s="52">
        <f t="shared" si="15"/>
        <v>176792</v>
      </c>
      <c r="W26" s="52">
        <f t="shared" si="15"/>
        <v>13066</v>
      </c>
      <c r="X26" s="3">
        <f t="shared" si="15"/>
        <v>906.67</v>
      </c>
      <c r="Y26" s="52">
        <f t="shared" si="15"/>
        <v>243392</v>
      </c>
      <c r="Z26" s="52">
        <f t="shared" si="15"/>
        <v>13346</v>
      </c>
      <c r="AA26" s="3">
        <f t="shared" si="15"/>
        <v>1512.91</v>
      </c>
      <c r="AB26" s="52">
        <f t="shared" si="15"/>
        <v>485634</v>
      </c>
      <c r="AC26" s="52">
        <f t="shared" si="15"/>
        <v>16797</v>
      </c>
      <c r="AD26" s="3">
        <f t="shared" si="15"/>
        <v>2438.88</v>
      </c>
      <c r="AE26" s="52">
        <f t="shared" si="15"/>
        <v>926543</v>
      </c>
      <c r="AF26" s="52">
        <f t="shared" si="15"/>
        <v>21955</v>
      </c>
      <c r="AG26" s="3">
        <f t="shared" si="15"/>
        <v>4429.7900000000009</v>
      </c>
      <c r="AH26" s="52">
        <f t="shared" si="15"/>
        <v>1953221</v>
      </c>
      <c r="AI26" s="52">
        <f t="shared" si="15"/>
        <v>36483</v>
      </c>
      <c r="AJ26" s="3">
        <f t="shared" si="15"/>
        <v>6787.11</v>
      </c>
      <c r="AK26" s="52">
        <f t="shared" si="15"/>
        <v>3229810</v>
      </c>
      <c r="AL26" s="52">
        <f t="shared" ref="AL26:BM26" si="16">SUM(AL24:AL25)</f>
        <v>45306</v>
      </c>
      <c r="AM26" s="3">
        <f t="shared" si="16"/>
        <v>8459.2899999999991</v>
      </c>
      <c r="AN26" s="52">
        <f t="shared" si="16"/>
        <v>4280941</v>
      </c>
      <c r="AO26" s="52">
        <f t="shared" si="16"/>
        <v>49432</v>
      </c>
      <c r="AP26" s="3">
        <f t="shared" si="16"/>
        <v>7327.64</v>
      </c>
      <c r="AQ26" s="52">
        <f t="shared" si="16"/>
        <v>3790658</v>
      </c>
      <c r="AR26" s="52">
        <f t="shared" si="16"/>
        <v>33118</v>
      </c>
      <c r="AS26" s="3">
        <f t="shared" si="16"/>
        <v>5014.7</v>
      </c>
      <c r="AT26" s="52">
        <f t="shared" si="16"/>
        <v>2708314</v>
      </c>
      <c r="AU26" s="52">
        <f t="shared" si="16"/>
        <v>18146</v>
      </c>
      <c r="AV26" s="3">
        <f t="shared" si="16"/>
        <v>2135.9100000000003</v>
      </c>
      <c r="AW26" s="52">
        <f t="shared" si="16"/>
        <v>1200130</v>
      </c>
      <c r="AX26" s="52">
        <f t="shared" si="16"/>
        <v>5477</v>
      </c>
      <c r="AY26" s="3">
        <f t="shared" si="16"/>
        <v>855.25</v>
      </c>
      <c r="AZ26" s="52">
        <f t="shared" si="16"/>
        <v>496070</v>
      </c>
      <c r="BA26" s="52">
        <f t="shared" si="16"/>
        <v>1264</v>
      </c>
      <c r="BB26" s="3">
        <f t="shared" si="16"/>
        <v>365.63000000000005</v>
      </c>
      <c r="BC26" s="52">
        <f t="shared" si="16"/>
        <v>218202</v>
      </c>
      <c r="BD26" s="52">
        <f t="shared" si="16"/>
        <v>344</v>
      </c>
      <c r="BE26" s="3">
        <f t="shared" si="16"/>
        <v>244.99999999999997</v>
      </c>
      <c r="BF26" s="52">
        <f t="shared" si="16"/>
        <v>134160</v>
      </c>
      <c r="BG26" s="52">
        <f t="shared" si="16"/>
        <v>200</v>
      </c>
      <c r="BH26" s="3">
        <f t="shared" si="16"/>
        <v>145.63</v>
      </c>
      <c r="BI26" s="52">
        <f t="shared" si="16"/>
        <v>86394</v>
      </c>
      <c r="BJ26" s="52">
        <f t="shared" si="16"/>
        <v>125</v>
      </c>
      <c r="BK26" s="3">
        <f t="shared" si="16"/>
        <v>391.16999999999996</v>
      </c>
      <c r="BL26" s="52">
        <f t="shared" si="16"/>
        <v>200122</v>
      </c>
      <c r="BM26" s="52">
        <f t="shared" si="16"/>
        <v>347</v>
      </c>
      <c r="BN26" s="3">
        <f t="shared" si="0"/>
        <v>47865.439999999995</v>
      </c>
      <c r="BO26" s="52">
        <f t="shared" si="1"/>
        <v>20445380</v>
      </c>
      <c r="BP26" s="55">
        <f t="shared" si="2"/>
        <v>290517</v>
      </c>
      <c r="BQ26" s="56"/>
      <c r="BR26" s="56"/>
      <c r="BS26" s="17">
        <v>0</v>
      </c>
      <c r="BT26" s="18">
        <v>0</v>
      </c>
      <c r="BU26" s="17">
        <v>0</v>
      </c>
      <c r="BV26" s="13"/>
      <c r="BW26" s="31">
        <v>0</v>
      </c>
      <c r="BX26" s="37">
        <v>0</v>
      </c>
      <c r="BY26" s="13"/>
      <c r="BZ26" s="23">
        <v>0</v>
      </c>
      <c r="CA26" s="23"/>
    </row>
    <row r="27" spans="1:79" ht="18" customHeight="1">
      <c r="A27" s="56"/>
      <c r="B27" s="56"/>
      <c r="C27" s="56" t="s">
        <v>41</v>
      </c>
      <c r="D27" s="57" t="s">
        <v>38</v>
      </c>
      <c r="E27" s="57"/>
      <c r="F27" s="3">
        <v>0</v>
      </c>
      <c r="G27" s="52">
        <v>0</v>
      </c>
      <c r="H27" s="52">
        <v>0</v>
      </c>
      <c r="I27" s="3">
        <v>0</v>
      </c>
      <c r="J27" s="52">
        <v>0</v>
      </c>
      <c r="K27" s="52">
        <v>0</v>
      </c>
      <c r="L27" s="3">
        <v>0</v>
      </c>
      <c r="M27" s="52">
        <v>0</v>
      </c>
      <c r="N27" s="52">
        <v>0</v>
      </c>
      <c r="O27" s="3">
        <v>0</v>
      </c>
      <c r="P27" s="52">
        <v>0</v>
      </c>
      <c r="Q27" s="52">
        <v>0</v>
      </c>
      <c r="R27" s="3">
        <v>0</v>
      </c>
      <c r="S27" s="52">
        <v>0</v>
      </c>
      <c r="T27" s="52">
        <v>0</v>
      </c>
      <c r="U27" s="3">
        <v>0</v>
      </c>
      <c r="V27" s="52">
        <v>0</v>
      </c>
      <c r="W27" s="52">
        <v>0</v>
      </c>
      <c r="X27" s="3">
        <v>0</v>
      </c>
      <c r="Y27" s="52">
        <v>0</v>
      </c>
      <c r="Z27" s="52">
        <v>0</v>
      </c>
      <c r="AA27" s="3">
        <v>0</v>
      </c>
      <c r="AB27" s="52">
        <v>0</v>
      </c>
      <c r="AC27" s="52">
        <v>0</v>
      </c>
      <c r="AD27" s="3">
        <v>0.76</v>
      </c>
      <c r="AE27" s="52">
        <v>177</v>
      </c>
      <c r="AF27" s="52">
        <v>2</v>
      </c>
      <c r="AG27" s="3">
        <v>0</v>
      </c>
      <c r="AH27" s="52">
        <v>0</v>
      </c>
      <c r="AI27" s="52">
        <v>0</v>
      </c>
      <c r="AJ27" s="3">
        <v>0.43</v>
      </c>
      <c r="AK27" s="52">
        <v>67</v>
      </c>
      <c r="AL27" s="52">
        <v>1</v>
      </c>
      <c r="AM27" s="3">
        <v>6.85</v>
      </c>
      <c r="AN27" s="52">
        <v>1834</v>
      </c>
      <c r="AO27" s="52">
        <v>13</v>
      </c>
      <c r="AP27" s="3">
        <v>13.67</v>
      </c>
      <c r="AQ27" s="52">
        <v>3835</v>
      </c>
      <c r="AR27" s="52">
        <v>25</v>
      </c>
      <c r="AS27" s="3">
        <v>55.44</v>
      </c>
      <c r="AT27" s="52">
        <v>15933</v>
      </c>
      <c r="AU27" s="52">
        <v>109</v>
      </c>
      <c r="AV27" s="3">
        <v>18.940000000000001</v>
      </c>
      <c r="AW27" s="52">
        <v>5648</v>
      </c>
      <c r="AX27" s="52">
        <v>15</v>
      </c>
      <c r="AY27" s="3">
        <v>24.92</v>
      </c>
      <c r="AZ27" s="52">
        <v>7422</v>
      </c>
      <c r="BA27" s="52">
        <v>19</v>
      </c>
      <c r="BB27" s="3">
        <v>18.829999999999998</v>
      </c>
      <c r="BC27" s="52">
        <v>5809</v>
      </c>
      <c r="BD27" s="52">
        <v>16</v>
      </c>
      <c r="BE27" s="3">
        <v>32.83</v>
      </c>
      <c r="BF27" s="52">
        <v>10309</v>
      </c>
      <c r="BG27" s="52">
        <v>29</v>
      </c>
      <c r="BH27" s="3">
        <v>25.98</v>
      </c>
      <c r="BI27" s="52">
        <v>8123</v>
      </c>
      <c r="BJ27" s="52">
        <v>19</v>
      </c>
      <c r="BK27" s="3">
        <v>66.7</v>
      </c>
      <c r="BL27" s="52">
        <v>21612</v>
      </c>
      <c r="BM27" s="52">
        <v>56</v>
      </c>
      <c r="BN27" s="3">
        <f t="shared" si="0"/>
        <v>265.35000000000002</v>
      </c>
      <c r="BO27" s="52">
        <f t="shared" si="1"/>
        <v>80769</v>
      </c>
      <c r="BP27" s="55">
        <f t="shared" si="2"/>
        <v>304</v>
      </c>
      <c r="BQ27" s="56"/>
      <c r="BR27" s="56"/>
      <c r="BS27" s="17">
        <v>0</v>
      </c>
      <c r="BT27" s="18">
        <v>0</v>
      </c>
      <c r="BU27" s="17">
        <v>0</v>
      </c>
      <c r="BV27" s="13"/>
      <c r="BW27" s="31">
        <v>0</v>
      </c>
      <c r="BX27" s="37">
        <v>0</v>
      </c>
      <c r="BY27" s="13"/>
      <c r="BZ27" s="23">
        <v>0</v>
      </c>
      <c r="CA27" s="23"/>
    </row>
    <row r="28" spans="1:79" ht="18" customHeight="1">
      <c r="A28" s="56"/>
      <c r="B28" s="56"/>
      <c r="C28" s="56"/>
      <c r="D28" s="57" t="s">
        <v>34</v>
      </c>
      <c r="E28" s="4" t="s">
        <v>39</v>
      </c>
      <c r="F28" s="3">
        <v>0</v>
      </c>
      <c r="G28" s="52">
        <v>0</v>
      </c>
      <c r="H28" s="52">
        <v>0</v>
      </c>
      <c r="I28" s="3">
        <v>3.18</v>
      </c>
      <c r="J28" s="52">
        <v>137</v>
      </c>
      <c r="K28" s="52">
        <v>24</v>
      </c>
      <c r="L28" s="3">
        <v>2.31</v>
      </c>
      <c r="M28" s="52">
        <v>305</v>
      </c>
      <c r="N28" s="52">
        <v>21</v>
      </c>
      <c r="O28" s="3">
        <v>0.45</v>
      </c>
      <c r="P28" s="52">
        <v>67</v>
      </c>
      <c r="Q28" s="52">
        <v>2</v>
      </c>
      <c r="R28" s="3">
        <v>5.2</v>
      </c>
      <c r="S28" s="52">
        <v>704</v>
      </c>
      <c r="T28" s="52">
        <v>18</v>
      </c>
      <c r="U28" s="3">
        <v>0</v>
      </c>
      <c r="V28" s="52">
        <v>0</v>
      </c>
      <c r="W28" s="52">
        <v>0</v>
      </c>
      <c r="X28" s="3">
        <v>3.43</v>
      </c>
      <c r="Y28" s="52">
        <v>730</v>
      </c>
      <c r="Z28" s="52">
        <v>10</v>
      </c>
      <c r="AA28" s="3">
        <v>8.35</v>
      </c>
      <c r="AB28" s="52">
        <v>1853</v>
      </c>
      <c r="AC28" s="52">
        <v>17</v>
      </c>
      <c r="AD28" s="3">
        <v>2.87</v>
      </c>
      <c r="AE28" s="52">
        <v>613</v>
      </c>
      <c r="AF28" s="52">
        <v>3</v>
      </c>
      <c r="AG28" s="3">
        <v>4.9400000000000004</v>
      </c>
      <c r="AH28" s="52">
        <v>1091</v>
      </c>
      <c r="AI28" s="52">
        <v>4</v>
      </c>
      <c r="AJ28" s="3">
        <v>4.03</v>
      </c>
      <c r="AK28" s="52">
        <v>960</v>
      </c>
      <c r="AL28" s="52">
        <v>1</v>
      </c>
      <c r="AM28" s="3">
        <v>2.94</v>
      </c>
      <c r="AN28" s="52">
        <v>707</v>
      </c>
      <c r="AO28" s="52">
        <v>0</v>
      </c>
      <c r="AP28" s="3">
        <v>2.2799999999999998</v>
      </c>
      <c r="AQ28" s="52">
        <v>512</v>
      </c>
      <c r="AR28" s="52">
        <v>1</v>
      </c>
      <c r="AS28" s="3">
        <v>0.95</v>
      </c>
      <c r="AT28" s="52">
        <v>238</v>
      </c>
      <c r="AU28" s="52">
        <v>0</v>
      </c>
      <c r="AV28" s="3">
        <v>1.81</v>
      </c>
      <c r="AW28" s="52">
        <v>393</v>
      </c>
      <c r="AX28" s="52">
        <v>0</v>
      </c>
      <c r="AY28" s="3">
        <v>0.23</v>
      </c>
      <c r="AZ28" s="52">
        <v>43</v>
      </c>
      <c r="BA28" s="52">
        <v>0</v>
      </c>
      <c r="BB28" s="3">
        <v>0</v>
      </c>
      <c r="BC28" s="52">
        <v>0</v>
      </c>
      <c r="BD28" s="52">
        <v>0</v>
      </c>
      <c r="BE28" s="3">
        <v>0</v>
      </c>
      <c r="BF28" s="52">
        <v>0</v>
      </c>
      <c r="BG28" s="52">
        <v>0</v>
      </c>
      <c r="BH28" s="3">
        <v>0</v>
      </c>
      <c r="BI28" s="52">
        <v>0</v>
      </c>
      <c r="BJ28" s="52">
        <v>0</v>
      </c>
      <c r="BK28" s="3">
        <v>0</v>
      </c>
      <c r="BL28" s="52">
        <v>0</v>
      </c>
      <c r="BM28" s="52">
        <v>0</v>
      </c>
      <c r="BN28" s="3">
        <f t="shared" si="0"/>
        <v>42.970000000000006</v>
      </c>
      <c r="BO28" s="52">
        <f t="shared" si="1"/>
        <v>8353</v>
      </c>
      <c r="BP28" s="55">
        <f t="shared" si="2"/>
        <v>101</v>
      </c>
      <c r="BQ28" s="56"/>
      <c r="BR28" s="56"/>
      <c r="BS28" s="17">
        <v>0</v>
      </c>
      <c r="BT28" s="18">
        <v>0</v>
      </c>
      <c r="BU28" s="17">
        <v>0</v>
      </c>
      <c r="BV28" s="13"/>
      <c r="BW28" s="31">
        <v>0</v>
      </c>
      <c r="BX28" s="37">
        <v>0</v>
      </c>
      <c r="BY28" s="13"/>
      <c r="BZ28" s="23">
        <v>0</v>
      </c>
      <c r="CA28" s="23"/>
    </row>
    <row r="29" spans="1:79" ht="18" customHeight="1">
      <c r="A29" s="56"/>
      <c r="B29" s="56"/>
      <c r="C29" s="56"/>
      <c r="D29" s="57"/>
      <c r="E29" s="4" t="s">
        <v>34</v>
      </c>
      <c r="F29" s="3">
        <v>0.18</v>
      </c>
      <c r="G29" s="52">
        <v>0</v>
      </c>
      <c r="H29" s="52">
        <v>0</v>
      </c>
      <c r="I29" s="3">
        <v>21.05</v>
      </c>
      <c r="J29" s="52">
        <v>415</v>
      </c>
      <c r="K29" s="52">
        <v>105</v>
      </c>
      <c r="L29" s="3">
        <v>191.18</v>
      </c>
      <c r="M29" s="52">
        <v>11208</v>
      </c>
      <c r="N29" s="52">
        <v>1317</v>
      </c>
      <c r="O29" s="3">
        <v>219</v>
      </c>
      <c r="P29" s="52">
        <v>21310</v>
      </c>
      <c r="Q29" s="52">
        <v>1255</v>
      </c>
      <c r="R29" s="3">
        <v>335.54</v>
      </c>
      <c r="S29" s="52">
        <v>40315</v>
      </c>
      <c r="T29" s="52">
        <v>1450</v>
      </c>
      <c r="U29" s="3">
        <v>165.53</v>
      </c>
      <c r="V29" s="52">
        <v>22867</v>
      </c>
      <c r="W29" s="52">
        <v>629</v>
      </c>
      <c r="X29" s="3">
        <v>37.74</v>
      </c>
      <c r="Y29" s="52">
        <v>5886</v>
      </c>
      <c r="Z29" s="52">
        <v>109</v>
      </c>
      <c r="AA29" s="3">
        <v>604.46</v>
      </c>
      <c r="AB29" s="52">
        <v>91047</v>
      </c>
      <c r="AC29" s="52">
        <v>1295</v>
      </c>
      <c r="AD29" s="3">
        <v>142.35</v>
      </c>
      <c r="AE29" s="52">
        <v>25423</v>
      </c>
      <c r="AF29" s="52">
        <v>237</v>
      </c>
      <c r="AG29" s="3">
        <v>169.78</v>
      </c>
      <c r="AH29" s="52">
        <v>32229</v>
      </c>
      <c r="AI29" s="52">
        <v>278</v>
      </c>
      <c r="AJ29" s="3">
        <v>820.76</v>
      </c>
      <c r="AK29" s="52">
        <v>153989</v>
      </c>
      <c r="AL29" s="52">
        <v>943</v>
      </c>
      <c r="AM29" s="3">
        <v>1444.1200000000001</v>
      </c>
      <c r="AN29" s="52">
        <v>282934</v>
      </c>
      <c r="AO29" s="52">
        <v>1717</v>
      </c>
      <c r="AP29" s="3">
        <v>2722.12</v>
      </c>
      <c r="AQ29" s="52">
        <v>553937</v>
      </c>
      <c r="AR29" s="52">
        <v>2852</v>
      </c>
      <c r="AS29" s="3">
        <v>3279.56</v>
      </c>
      <c r="AT29" s="52">
        <v>674303</v>
      </c>
      <c r="AU29" s="52">
        <v>2859</v>
      </c>
      <c r="AV29" s="3">
        <v>2993.92</v>
      </c>
      <c r="AW29" s="52">
        <v>641951</v>
      </c>
      <c r="AX29" s="52">
        <v>2761</v>
      </c>
      <c r="AY29" s="3">
        <v>2024.02</v>
      </c>
      <c r="AZ29" s="52">
        <v>445949</v>
      </c>
      <c r="BA29" s="52">
        <v>1527</v>
      </c>
      <c r="BB29" s="3">
        <v>1397.7900000000002</v>
      </c>
      <c r="BC29" s="52">
        <v>314183</v>
      </c>
      <c r="BD29" s="52">
        <v>1088</v>
      </c>
      <c r="BE29" s="3">
        <v>1226.52</v>
      </c>
      <c r="BF29" s="52">
        <v>283862</v>
      </c>
      <c r="BG29" s="52">
        <v>784</v>
      </c>
      <c r="BH29" s="3">
        <v>731.7</v>
      </c>
      <c r="BI29" s="52">
        <v>167011</v>
      </c>
      <c r="BJ29" s="52">
        <v>298</v>
      </c>
      <c r="BK29" s="3">
        <v>1077.17</v>
      </c>
      <c r="BL29" s="52">
        <v>230271</v>
      </c>
      <c r="BM29" s="52">
        <v>355</v>
      </c>
      <c r="BN29" s="3">
        <f t="shared" si="0"/>
        <v>19604.489999999998</v>
      </c>
      <c r="BO29" s="52">
        <f t="shared" si="1"/>
        <v>3999090</v>
      </c>
      <c r="BP29" s="55">
        <f t="shared" si="2"/>
        <v>21859</v>
      </c>
      <c r="BQ29" s="56"/>
      <c r="BR29" s="56"/>
      <c r="BS29" s="17">
        <v>0</v>
      </c>
      <c r="BT29" s="18">
        <v>0</v>
      </c>
      <c r="BU29" s="17">
        <v>0</v>
      </c>
      <c r="BV29" s="13"/>
      <c r="BW29" s="31">
        <v>0</v>
      </c>
      <c r="BX29" s="37">
        <v>0</v>
      </c>
      <c r="BY29" s="13"/>
      <c r="BZ29" s="23">
        <v>0</v>
      </c>
      <c r="CA29" s="23"/>
    </row>
    <row r="30" spans="1:79" ht="18" customHeight="1">
      <c r="A30" s="56"/>
      <c r="B30" s="56"/>
      <c r="C30" s="56"/>
      <c r="D30" s="57"/>
      <c r="E30" s="4" t="s">
        <v>31</v>
      </c>
      <c r="F30" s="3">
        <v>3.62</v>
      </c>
      <c r="G30" s="52">
        <v>0</v>
      </c>
      <c r="H30" s="52">
        <v>0</v>
      </c>
      <c r="I30" s="3">
        <v>15.89</v>
      </c>
      <c r="J30" s="52">
        <v>223</v>
      </c>
      <c r="K30" s="52">
        <v>50</v>
      </c>
      <c r="L30" s="3">
        <v>0</v>
      </c>
      <c r="M30" s="52">
        <v>0</v>
      </c>
      <c r="N30" s="52">
        <v>0</v>
      </c>
      <c r="O30" s="3">
        <v>2.91</v>
      </c>
      <c r="P30" s="52">
        <v>297</v>
      </c>
      <c r="Q30" s="52">
        <v>16</v>
      </c>
      <c r="R30" s="3">
        <v>0</v>
      </c>
      <c r="S30" s="52">
        <v>0</v>
      </c>
      <c r="T30" s="52">
        <v>0</v>
      </c>
      <c r="U30" s="3">
        <v>59.55</v>
      </c>
      <c r="V30" s="52">
        <v>8247</v>
      </c>
      <c r="W30" s="52">
        <v>225</v>
      </c>
      <c r="X30" s="3">
        <v>7.05</v>
      </c>
      <c r="Y30" s="52">
        <v>1079</v>
      </c>
      <c r="Z30" s="52">
        <v>28</v>
      </c>
      <c r="AA30" s="3">
        <v>0.15</v>
      </c>
      <c r="AB30" s="52">
        <v>22</v>
      </c>
      <c r="AC30" s="52">
        <v>0</v>
      </c>
      <c r="AD30" s="3">
        <v>0</v>
      </c>
      <c r="AE30" s="52">
        <v>0</v>
      </c>
      <c r="AF30" s="52">
        <v>0</v>
      </c>
      <c r="AG30" s="3">
        <v>2.2200000000000002</v>
      </c>
      <c r="AH30" s="52">
        <v>440</v>
      </c>
      <c r="AI30" s="52">
        <v>4</v>
      </c>
      <c r="AJ30" s="3">
        <v>0.83</v>
      </c>
      <c r="AK30" s="52">
        <v>172</v>
      </c>
      <c r="AL30" s="52">
        <v>1</v>
      </c>
      <c r="AM30" s="3">
        <v>2.91</v>
      </c>
      <c r="AN30" s="52">
        <v>486</v>
      </c>
      <c r="AO30" s="52">
        <v>1</v>
      </c>
      <c r="AP30" s="3">
        <v>0.77</v>
      </c>
      <c r="AQ30" s="52">
        <v>131</v>
      </c>
      <c r="AR30" s="52">
        <v>1</v>
      </c>
      <c r="AS30" s="3">
        <v>9.94</v>
      </c>
      <c r="AT30" s="52">
        <v>2209</v>
      </c>
      <c r="AU30" s="52">
        <v>10</v>
      </c>
      <c r="AV30" s="3">
        <v>4</v>
      </c>
      <c r="AW30" s="52">
        <v>912</v>
      </c>
      <c r="AX30" s="52">
        <v>5</v>
      </c>
      <c r="AY30" s="3">
        <v>3.59</v>
      </c>
      <c r="AZ30" s="52">
        <v>837</v>
      </c>
      <c r="BA30" s="52">
        <v>3</v>
      </c>
      <c r="BB30" s="3">
        <v>0</v>
      </c>
      <c r="BC30" s="52">
        <v>0</v>
      </c>
      <c r="BD30" s="52">
        <v>0</v>
      </c>
      <c r="BE30" s="3">
        <v>0</v>
      </c>
      <c r="BF30" s="52">
        <v>0</v>
      </c>
      <c r="BG30" s="52">
        <v>0</v>
      </c>
      <c r="BH30" s="3">
        <v>0</v>
      </c>
      <c r="BI30" s="52">
        <v>0</v>
      </c>
      <c r="BJ30" s="52">
        <v>0</v>
      </c>
      <c r="BK30" s="3">
        <v>0</v>
      </c>
      <c r="BL30" s="52">
        <v>0</v>
      </c>
      <c r="BM30" s="52">
        <v>0</v>
      </c>
      <c r="BN30" s="3">
        <f t="shared" si="0"/>
        <v>113.42999999999999</v>
      </c>
      <c r="BO30" s="52">
        <f t="shared" si="1"/>
        <v>15055</v>
      </c>
      <c r="BP30" s="55">
        <f t="shared" si="2"/>
        <v>344</v>
      </c>
      <c r="BQ30" s="56"/>
      <c r="BR30" s="56"/>
      <c r="BS30" s="17">
        <v>0</v>
      </c>
      <c r="BT30" s="18">
        <v>0</v>
      </c>
      <c r="BU30" s="17">
        <v>0</v>
      </c>
      <c r="BV30" s="13"/>
      <c r="BW30" s="31">
        <v>0</v>
      </c>
      <c r="BX30" s="37">
        <v>0</v>
      </c>
      <c r="BY30" s="13"/>
      <c r="BZ30" s="23">
        <v>0</v>
      </c>
      <c r="CA30" s="23"/>
    </row>
    <row r="31" spans="1:79" ht="18" customHeight="1">
      <c r="A31" s="56"/>
      <c r="B31" s="56"/>
      <c r="C31" s="56"/>
      <c r="D31" s="57"/>
      <c r="E31" s="4" t="s">
        <v>32</v>
      </c>
      <c r="F31" s="3">
        <f t="shared" ref="F31:AK31" si="17">SUM(F28:F30)</f>
        <v>3.8000000000000003</v>
      </c>
      <c r="G31" s="52">
        <f t="shared" si="17"/>
        <v>0</v>
      </c>
      <c r="H31" s="52">
        <f t="shared" si="17"/>
        <v>0</v>
      </c>
      <c r="I31" s="3">
        <f t="shared" si="17"/>
        <v>40.120000000000005</v>
      </c>
      <c r="J31" s="52">
        <f t="shared" si="17"/>
        <v>775</v>
      </c>
      <c r="K31" s="52">
        <f t="shared" si="17"/>
        <v>179</v>
      </c>
      <c r="L31" s="3">
        <f t="shared" si="17"/>
        <v>193.49</v>
      </c>
      <c r="M31" s="52">
        <f t="shared" si="17"/>
        <v>11513</v>
      </c>
      <c r="N31" s="52">
        <f t="shared" si="17"/>
        <v>1338</v>
      </c>
      <c r="O31" s="3">
        <f t="shared" si="17"/>
        <v>222.35999999999999</v>
      </c>
      <c r="P31" s="52">
        <f t="shared" si="17"/>
        <v>21674</v>
      </c>
      <c r="Q31" s="52">
        <f t="shared" si="17"/>
        <v>1273</v>
      </c>
      <c r="R31" s="3">
        <f t="shared" si="17"/>
        <v>340.74</v>
      </c>
      <c r="S31" s="52">
        <f t="shared" si="17"/>
        <v>41019</v>
      </c>
      <c r="T31" s="52">
        <f t="shared" si="17"/>
        <v>1468</v>
      </c>
      <c r="U31" s="3">
        <f t="shared" si="17"/>
        <v>225.07999999999998</v>
      </c>
      <c r="V31" s="52">
        <f t="shared" si="17"/>
        <v>31114</v>
      </c>
      <c r="W31" s="52">
        <f t="shared" si="17"/>
        <v>854</v>
      </c>
      <c r="X31" s="3">
        <f t="shared" si="17"/>
        <v>48.22</v>
      </c>
      <c r="Y31" s="52">
        <f t="shared" si="17"/>
        <v>7695</v>
      </c>
      <c r="Z31" s="52">
        <f t="shared" si="17"/>
        <v>147</v>
      </c>
      <c r="AA31" s="3">
        <f t="shared" si="17"/>
        <v>612.96</v>
      </c>
      <c r="AB31" s="52">
        <f t="shared" si="17"/>
        <v>92922</v>
      </c>
      <c r="AC31" s="52">
        <f t="shared" si="17"/>
        <v>1312</v>
      </c>
      <c r="AD31" s="3">
        <f t="shared" si="17"/>
        <v>145.22</v>
      </c>
      <c r="AE31" s="52">
        <f t="shared" si="17"/>
        <v>26036</v>
      </c>
      <c r="AF31" s="52">
        <f t="shared" si="17"/>
        <v>240</v>
      </c>
      <c r="AG31" s="3">
        <f t="shared" si="17"/>
        <v>176.94</v>
      </c>
      <c r="AH31" s="52">
        <f t="shared" si="17"/>
        <v>33760</v>
      </c>
      <c r="AI31" s="52">
        <f t="shared" si="17"/>
        <v>286</v>
      </c>
      <c r="AJ31" s="3">
        <f t="shared" si="17"/>
        <v>825.62</v>
      </c>
      <c r="AK31" s="52">
        <f t="shared" si="17"/>
        <v>155121</v>
      </c>
      <c r="AL31" s="52">
        <f t="shared" ref="AL31:BM31" si="18">SUM(AL28:AL30)</f>
        <v>945</v>
      </c>
      <c r="AM31" s="3">
        <f t="shared" si="18"/>
        <v>1449.9700000000003</v>
      </c>
      <c r="AN31" s="52">
        <f t="shared" si="18"/>
        <v>284127</v>
      </c>
      <c r="AO31" s="52">
        <f t="shared" si="18"/>
        <v>1718</v>
      </c>
      <c r="AP31" s="3">
        <f t="shared" si="18"/>
        <v>2725.17</v>
      </c>
      <c r="AQ31" s="52">
        <f t="shared" si="18"/>
        <v>554580</v>
      </c>
      <c r="AR31" s="52">
        <f t="shared" si="18"/>
        <v>2854</v>
      </c>
      <c r="AS31" s="3">
        <f t="shared" si="18"/>
        <v>3290.45</v>
      </c>
      <c r="AT31" s="52">
        <f t="shared" si="18"/>
        <v>676750</v>
      </c>
      <c r="AU31" s="52">
        <f t="shared" si="18"/>
        <v>2869</v>
      </c>
      <c r="AV31" s="3">
        <f t="shared" si="18"/>
        <v>2999.73</v>
      </c>
      <c r="AW31" s="52">
        <f t="shared" si="18"/>
        <v>643256</v>
      </c>
      <c r="AX31" s="52">
        <f t="shared" si="18"/>
        <v>2766</v>
      </c>
      <c r="AY31" s="3">
        <f t="shared" si="18"/>
        <v>2027.84</v>
      </c>
      <c r="AZ31" s="52">
        <f t="shared" si="18"/>
        <v>446829</v>
      </c>
      <c r="BA31" s="52">
        <f t="shared" si="18"/>
        <v>1530</v>
      </c>
      <c r="BB31" s="3">
        <f t="shared" si="18"/>
        <v>1397.7900000000002</v>
      </c>
      <c r="BC31" s="52">
        <f t="shared" si="18"/>
        <v>314183</v>
      </c>
      <c r="BD31" s="52">
        <f t="shared" si="18"/>
        <v>1088</v>
      </c>
      <c r="BE31" s="3">
        <f t="shared" si="18"/>
        <v>1226.52</v>
      </c>
      <c r="BF31" s="52">
        <f t="shared" si="18"/>
        <v>283862</v>
      </c>
      <c r="BG31" s="52">
        <f t="shared" si="18"/>
        <v>784</v>
      </c>
      <c r="BH31" s="3">
        <f t="shared" si="18"/>
        <v>731.7</v>
      </c>
      <c r="BI31" s="52">
        <f t="shared" si="18"/>
        <v>167011</v>
      </c>
      <c r="BJ31" s="52">
        <f t="shared" si="18"/>
        <v>298</v>
      </c>
      <c r="BK31" s="3">
        <f t="shared" si="18"/>
        <v>1077.17</v>
      </c>
      <c r="BL31" s="52">
        <f t="shared" si="18"/>
        <v>230271</v>
      </c>
      <c r="BM31" s="52">
        <f t="shared" si="18"/>
        <v>355</v>
      </c>
      <c r="BN31" s="3">
        <f t="shared" si="0"/>
        <v>19760.89</v>
      </c>
      <c r="BO31" s="52">
        <f t="shared" si="1"/>
        <v>4022498</v>
      </c>
      <c r="BP31" s="55">
        <f t="shared" si="2"/>
        <v>22304</v>
      </c>
      <c r="BQ31" s="56"/>
      <c r="BR31" s="56"/>
      <c r="BS31" s="17">
        <v>0</v>
      </c>
      <c r="BT31" s="18">
        <v>0</v>
      </c>
      <c r="BU31" s="17">
        <v>0</v>
      </c>
      <c r="BV31" s="13"/>
      <c r="BW31" s="31">
        <v>0</v>
      </c>
      <c r="BX31" s="37">
        <v>0</v>
      </c>
      <c r="BY31" s="13"/>
      <c r="BZ31" s="23">
        <v>0</v>
      </c>
      <c r="CA31" s="23"/>
    </row>
    <row r="32" spans="1:79" ht="18" customHeight="1">
      <c r="A32" s="56"/>
      <c r="B32" s="56"/>
      <c r="C32" s="56"/>
      <c r="D32" s="57" t="s">
        <v>37</v>
      </c>
      <c r="E32" s="57"/>
      <c r="F32" s="3">
        <f t="shared" ref="F32:AK32" si="19">SUM(F27,F31)</f>
        <v>3.8000000000000003</v>
      </c>
      <c r="G32" s="52">
        <f t="shared" si="19"/>
        <v>0</v>
      </c>
      <c r="H32" s="52">
        <f t="shared" si="19"/>
        <v>0</v>
      </c>
      <c r="I32" s="3">
        <f t="shared" si="19"/>
        <v>40.120000000000005</v>
      </c>
      <c r="J32" s="52">
        <f t="shared" si="19"/>
        <v>775</v>
      </c>
      <c r="K32" s="52">
        <f t="shared" si="19"/>
        <v>179</v>
      </c>
      <c r="L32" s="3">
        <f t="shared" si="19"/>
        <v>193.49</v>
      </c>
      <c r="M32" s="52">
        <f t="shared" si="19"/>
        <v>11513</v>
      </c>
      <c r="N32" s="52">
        <f t="shared" si="19"/>
        <v>1338</v>
      </c>
      <c r="O32" s="3">
        <f t="shared" si="19"/>
        <v>222.35999999999999</v>
      </c>
      <c r="P32" s="52">
        <f t="shared" si="19"/>
        <v>21674</v>
      </c>
      <c r="Q32" s="52">
        <f t="shared" si="19"/>
        <v>1273</v>
      </c>
      <c r="R32" s="3">
        <f t="shared" si="19"/>
        <v>340.74</v>
      </c>
      <c r="S32" s="52">
        <f t="shared" si="19"/>
        <v>41019</v>
      </c>
      <c r="T32" s="52">
        <f t="shared" si="19"/>
        <v>1468</v>
      </c>
      <c r="U32" s="3">
        <f t="shared" si="19"/>
        <v>225.07999999999998</v>
      </c>
      <c r="V32" s="52">
        <f t="shared" si="19"/>
        <v>31114</v>
      </c>
      <c r="W32" s="52">
        <f t="shared" si="19"/>
        <v>854</v>
      </c>
      <c r="X32" s="3">
        <f t="shared" si="19"/>
        <v>48.22</v>
      </c>
      <c r="Y32" s="52">
        <f t="shared" si="19"/>
        <v>7695</v>
      </c>
      <c r="Z32" s="52">
        <f t="shared" si="19"/>
        <v>147</v>
      </c>
      <c r="AA32" s="3">
        <f t="shared" si="19"/>
        <v>612.96</v>
      </c>
      <c r="AB32" s="52">
        <f t="shared" si="19"/>
        <v>92922</v>
      </c>
      <c r="AC32" s="52">
        <f t="shared" si="19"/>
        <v>1312</v>
      </c>
      <c r="AD32" s="3">
        <f t="shared" si="19"/>
        <v>145.97999999999999</v>
      </c>
      <c r="AE32" s="52">
        <f t="shared" si="19"/>
        <v>26213</v>
      </c>
      <c r="AF32" s="52">
        <f t="shared" si="19"/>
        <v>242</v>
      </c>
      <c r="AG32" s="3">
        <f t="shared" si="19"/>
        <v>176.94</v>
      </c>
      <c r="AH32" s="52">
        <f t="shared" si="19"/>
        <v>33760</v>
      </c>
      <c r="AI32" s="52">
        <f t="shared" si="19"/>
        <v>286</v>
      </c>
      <c r="AJ32" s="3">
        <f t="shared" si="19"/>
        <v>826.05</v>
      </c>
      <c r="AK32" s="52">
        <f t="shared" si="19"/>
        <v>155188</v>
      </c>
      <c r="AL32" s="52">
        <f t="shared" ref="AL32:BM32" si="20">SUM(AL27,AL31)</f>
        <v>946</v>
      </c>
      <c r="AM32" s="3">
        <f t="shared" si="20"/>
        <v>1456.8200000000002</v>
      </c>
      <c r="AN32" s="52">
        <f t="shared" si="20"/>
        <v>285961</v>
      </c>
      <c r="AO32" s="52">
        <f t="shared" si="20"/>
        <v>1731</v>
      </c>
      <c r="AP32" s="3">
        <f t="shared" si="20"/>
        <v>2738.84</v>
      </c>
      <c r="AQ32" s="52">
        <f t="shared" si="20"/>
        <v>558415</v>
      </c>
      <c r="AR32" s="52">
        <f t="shared" si="20"/>
        <v>2879</v>
      </c>
      <c r="AS32" s="3">
        <f t="shared" si="20"/>
        <v>3345.89</v>
      </c>
      <c r="AT32" s="52">
        <f t="shared" si="20"/>
        <v>692683</v>
      </c>
      <c r="AU32" s="52">
        <f t="shared" si="20"/>
        <v>2978</v>
      </c>
      <c r="AV32" s="3">
        <f t="shared" si="20"/>
        <v>3018.67</v>
      </c>
      <c r="AW32" s="52">
        <f t="shared" si="20"/>
        <v>648904</v>
      </c>
      <c r="AX32" s="52">
        <f t="shared" si="20"/>
        <v>2781</v>
      </c>
      <c r="AY32" s="3">
        <f t="shared" si="20"/>
        <v>2052.7599999999998</v>
      </c>
      <c r="AZ32" s="52">
        <f t="shared" si="20"/>
        <v>454251</v>
      </c>
      <c r="BA32" s="52">
        <f t="shared" si="20"/>
        <v>1549</v>
      </c>
      <c r="BB32" s="3">
        <f t="shared" si="20"/>
        <v>1416.6200000000001</v>
      </c>
      <c r="BC32" s="52">
        <f t="shared" si="20"/>
        <v>319992</v>
      </c>
      <c r="BD32" s="52">
        <f t="shared" si="20"/>
        <v>1104</v>
      </c>
      <c r="BE32" s="3">
        <f t="shared" si="20"/>
        <v>1259.3499999999999</v>
      </c>
      <c r="BF32" s="52">
        <f t="shared" si="20"/>
        <v>294171</v>
      </c>
      <c r="BG32" s="52">
        <f t="shared" si="20"/>
        <v>813</v>
      </c>
      <c r="BH32" s="3">
        <f t="shared" si="20"/>
        <v>757.68000000000006</v>
      </c>
      <c r="BI32" s="52">
        <f t="shared" si="20"/>
        <v>175134</v>
      </c>
      <c r="BJ32" s="52">
        <f t="shared" si="20"/>
        <v>317</v>
      </c>
      <c r="BK32" s="3">
        <f t="shared" si="20"/>
        <v>1143.8700000000001</v>
      </c>
      <c r="BL32" s="52">
        <f t="shared" si="20"/>
        <v>251883</v>
      </c>
      <c r="BM32" s="52">
        <f t="shared" si="20"/>
        <v>411</v>
      </c>
      <c r="BN32" s="3">
        <f t="shared" si="0"/>
        <v>20026.239999999998</v>
      </c>
      <c r="BO32" s="52">
        <f t="shared" si="1"/>
        <v>4103267</v>
      </c>
      <c r="BP32" s="55">
        <f t="shared" si="2"/>
        <v>22608</v>
      </c>
      <c r="BQ32" s="56"/>
      <c r="BR32" s="56"/>
      <c r="BS32" s="20">
        <v>0</v>
      </c>
      <c r="BT32" s="21">
        <v>0</v>
      </c>
      <c r="BU32" s="17">
        <v>0</v>
      </c>
      <c r="BV32" s="14"/>
      <c r="BW32" s="32">
        <v>0</v>
      </c>
      <c r="BX32" s="38">
        <v>0</v>
      </c>
      <c r="BY32" s="14"/>
      <c r="BZ32" s="24">
        <v>0</v>
      </c>
      <c r="CA32" s="24"/>
    </row>
    <row r="33" spans="1:79" ht="18" customHeight="1">
      <c r="A33" s="56"/>
      <c r="B33" s="56"/>
      <c r="C33" s="58" t="s">
        <v>45</v>
      </c>
      <c r="D33" s="58"/>
      <c r="E33" s="58"/>
      <c r="F33" s="3">
        <f t="shared" ref="F33:AK33" si="21">SUM(F32,F26)</f>
        <v>643.96999999999991</v>
      </c>
      <c r="G33" s="52">
        <f t="shared" si="21"/>
        <v>0</v>
      </c>
      <c r="H33" s="52">
        <f t="shared" si="21"/>
        <v>0</v>
      </c>
      <c r="I33" s="3">
        <f t="shared" si="21"/>
        <v>1601.5300000000002</v>
      </c>
      <c r="J33" s="52">
        <f t="shared" si="21"/>
        <v>3166</v>
      </c>
      <c r="K33" s="52">
        <f t="shared" si="21"/>
        <v>690</v>
      </c>
      <c r="L33" s="3">
        <f t="shared" si="21"/>
        <v>1488.51</v>
      </c>
      <c r="M33" s="52">
        <f t="shared" si="21"/>
        <v>66335</v>
      </c>
      <c r="N33" s="52">
        <f t="shared" si="21"/>
        <v>12032</v>
      </c>
      <c r="O33" s="3">
        <f t="shared" si="21"/>
        <v>1461.0299999999997</v>
      </c>
      <c r="P33" s="52">
        <f t="shared" si="21"/>
        <v>125444</v>
      </c>
      <c r="Q33" s="52">
        <f t="shared" si="21"/>
        <v>12126</v>
      </c>
      <c r="R33" s="3">
        <f t="shared" si="21"/>
        <v>1535.4999999999998</v>
      </c>
      <c r="S33" s="52">
        <f t="shared" si="21"/>
        <v>195033</v>
      </c>
      <c r="T33" s="52">
        <f t="shared" si="21"/>
        <v>14521</v>
      </c>
      <c r="U33" s="3">
        <f t="shared" si="21"/>
        <v>1144.9099999999999</v>
      </c>
      <c r="V33" s="52">
        <f t="shared" si="21"/>
        <v>207906</v>
      </c>
      <c r="W33" s="52">
        <f t="shared" si="21"/>
        <v>13920</v>
      </c>
      <c r="X33" s="3">
        <f t="shared" si="21"/>
        <v>954.89</v>
      </c>
      <c r="Y33" s="52">
        <f t="shared" si="21"/>
        <v>251087</v>
      </c>
      <c r="Z33" s="52">
        <f t="shared" si="21"/>
        <v>13493</v>
      </c>
      <c r="AA33" s="3">
        <f t="shared" si="21"/>
        <v>2125.87</v>
      </c>
      <c r="AB33" s="52">
        <f t="shared" si="21"/>
        <v>578556</v>
      </c>
      <c r="AC33" s="52">
        <f t="shared" si="21"/>
        <v>18109</v>
      </c>
      <c r="AD33" s="3">
        <f t="shared" si="21"/>
        <v>2584.86</v>
      </c>
      <c r="AE33" s="52">
        <f t="shared" si="21"/>
        <v>952756</v>
      </c>
      <c r="AF33" s="52">
        <f t="shared" si="21"/>
        <v>22197</v>
      </c>
      <c r="AG33" s="3">
        <f t="shared" si="21"/>
        <v>4606.7300000000005</v>
      </c>
      <c r="AH33" s="52">
        <f t="shared" si="21"/>
        <v>1986981</v>
      </c>
      <c r="AI33" s="52">
        <f t="shared" si="21"/>
        <v>36769</v>
      </c>
      <c r="AJ33" s="3">
        <f t="shared" si="21"/>
        <v>7613.16</v>
      </c>
      <c r="AK33" s="52">
        <f t="shared" si="21"/>
        <v>3384998</v>
      </c>
      <c r="AL33" s="52">
        <f t="shared" ref="AL33:BM33" si="22">SUM(AL32,AL26)</f>
        <v>46252</v>
      </c>
      <c r="AM33" s="3">
        <f t="shared" si="22"/>
        <v>9916.1099999999988</v>
      </c>
      <c r="AN33" s="52">
        <f t="shared" si="22"/>
        <v>4566902</v>
      </c>
      <c r="AO33" s="52">
        <f t="shared" si="22"/>
        <v>51163</v>
      </c>
      <c r="AP33" s="3">
        <f t="shared" si="22"/>
        <v>10066.48</v>
      </c>
      <c r="AQ33" s="52">
        <f t="shared" si="22"/>
        <v>4349073</v>
      </c>
      <c r="AR33" s="52">
        <f t="shared" si="22"/>
        <v>35997</v>
      </c>
      <c r="AS33" s="3">
        <f t="shared" si="22"/>
        <v>8360.59</v>
      </c>
      <c r="AT33" s="52">
        <f t="shared" si="22"/>
        <v>3400997</v>
      </c>
      <c r="AU33" s="52">
        <f t="shared" si="22"/>
        <v>21124</v>
      </c>
      <c r="AV33" s="3">
        <f t="shared" si="22"/>
        <v>5154.58</v>
      </c>
      <c r="AW33" s="52">
        <f t="shared" si="22"/>
        <v>1849034</v>
      </c>
      <c r="AX33" s="52">
        <f t="shared" si="22"/>
        <v>8258</v>
      </c>
      <c r="AY33" s="3">
        <f t="shared" si="22"/>
        <v>2908.0099999999998</v>
      </c>
      <c r="AZ33" s="52">
        <f t="shared" si="22"/>
        <v>950321</v>
      </c>
      <c r="BA33" s="52">
        <f t="shared" si="22"/>
        <v>2813</v>
      </c>
      <c r="BB33" s="3">
        <f t="shared" si="22"/>
        <v>1782.2500000000002</v>
      </c>
      <c r="BC33" s="52">
        <f t="shared" si="22"/>
        <v>538194</v>
      </c>
      <c r="BD33" s="52">
        <f t="shared" si="22"/>
        <v>1448</v>
      </c>
      <c r="BE33" s="3">
        <f t="shared" si="22"/>
        <v>1504.35</v>
      </c>
      <c r="BF33" s="52">
        <f t="shared" si="22"/>
        <v>428331</v>
      </c>
      <c r="BG33" s="52">
        <f t="shared" si="22"/>
        <v>1013</v>
      </c>
      <c r="BH33" s="3">
        <f t="shared" si="22"/>
        <v>903.31000000000006</v>
      </c>
      <c r="BI33" s="52">
        <f t="shared" si="22"/>
        <v>261528</v>
      </c>
      <c r="BJ33" s="52">
        <f t="shared" si="22"/>
        <v>442</v>
      </c>
      <c r="BK33" s="3">
        <f t="shared" si="22"/>
        <v>1535.04</v>
      </c>
      <c r="BL33" s="52">
        <f t="shared" si="22"/>
        <v>452005</v>
      </c>
      <c r="BM33" s="52">
        <f t="shared" si="22"/>
        <v>758</v>
      </c>
      <c r="BN33" s="3">
        <f t="shared" si="0"/>
        <v>67891.679999999993</v>
      </c>
      <c r="BO33" s="52">
        <f t="shared" si="1"/>
        <v>24548647</v>
      </c>
      <c r="BP33" s="55">
        <f t="shared" si="2"/>
        <v>313125</v>
      </c>
      <c r="BQ33" s="56"/>
      <c r="BR33" s="6" t="s">
        <v>32</v>
      </c>
      <c r="BS33" s="19">
        <f>BS20</f>
        <v>215.87</v>
      </c>
      <c r="BT33" s="19">
        <f>BT20</f>
        <v>441.14</v>
      </c>
      <c r="BU33" s="19">
        <f>BU20</f>
        <v>387.78</v>
      </c>
      <c r="BV33" s="8"/>
      <c r="BW33" s="33">
        <f>SUM(BW20:BW24)</f>
        <v>523.76</v>
      </c>
      <c r="BX33" s="39">
        <f>SUM(BX20:BX24)</f>
        <v>408074</v>
      </c>
      <c r="BY33" s="8"/>
      <c r="BZ33" s="27">
        <f>SUM(BZ20:BZ25)</f>
        <v>41.41</v>
      </c>
      <c r="CA33" s="19">
        <f>SUM(BZ33,BW33,BS33:BU33,BN33)</f>
        <v>69501.64</v>
      </c>
    </row>
    <row r="34" spans="1:79" ht="18" customHeight="1">
      <c r="A34" s="56"/>
      <c r="B34" s="56" t="s">
        <v>46</v>
      </c>
      <c r="C34" s="56" t="s">
        <v>35</v>
      </c>
      <c r="D34" s="56" t="s">
        <v>33</v>
      </c>
      <c r="E34" s="4" t="s">
        <v>28</v>
      </c>
      <c r="F34" s="3">
        <v>3.64</v>
      </c>
      <c r="G34" s="52">
        <v>0</v>
      </c>
      <c r="H34" s="52">
        <v>0</v>
      </c>
      <c r="I34" s="3">
        <v>0.14000000000000001</v>
      </c>
      <c r="J34" s="52">
        <v>0</v>
      </c>
      <c r="K34" s="52">
        <v>0</v>
      </c>
      <c r="L34" s="3">
        <v>0</v>
      </c>
      <c r="M34" s="52">
        <v>0</v>
      </c>
      <c r="N34" s="52">
        <v>0</v>
      </c>
      <c r="O34" s="3">
        <v>0</v>
      </c>
      <c r="P34" s="52">
        <v>0</v>
      </c>
      <c r="Q34" s="52">
        <v>0</v>
      </c>
      <c r="R34" s="3">
        <v>0</v>
      </c>
      <c r="S34" s="52">
        <v>0</v>
      </c>
      <c r="T34" s="52">
        <v>0</v>
      </c>
      <c r="U34" s="3">
        <v>0</v>
      </c>
      <c r="V34" s="52">
        <v>0</v>
      </c>
      <c r="W34" s="52">
        <v>0</v>
      </c>
      <c r="X34" s="3">
        <v>1.82</v>
      </c>
      <c r="Y34" s="52">
        <v>514</v>
      </c>
      <c r="Z34" s="52">
        <v>30</v>
      </c>
      <c r="AA34" s="3">
        <v>0.33</v>
      </c>
      <c r="AB34" s="52">
        <v>117</v>
      </c>
      <c r="AC34" s="52">
        <v>3</v>
      </c>
      <c r="AD34" s="3">
        <v>3.9</v>
      </c>
      <c r="AE34" s="52">
        <v>1777</v>
      </c>
      <c r="AF34" s="52">
        <v>36</v>
      </c>
      <c r="AG34" s="3">
        <v>6.32</v>
      </c>
      <c r="AH34" s="52">
        <v>2973</v>
      </c>
      <c r="AI34" s="52">
        <v>50</v>
      </c>
      <c r="AJ34" s="3">
        <v>39.840000000000003</v>
      </c>
      <c r="AK34" s="52">
        <v>19394</v>
      </c>
      <c r="AL34" s="52">
        <v>263</v>
      </c>
      <c r="AM34" s="3">
        <v>76.88</v>
      </c>
      <c r="AN34" s="52">
        <v>37202</v>
      </c>
      <c r="AO34" s="52">
        <v>407</v>
      </c>
      <c r="AP34" s="3">
        <v>49.62</v>
      </c>
      <c r="AQ34" s="52">
        <v>26919</v>
      </c>
      <c r="AR34" s="52">
        <v>227</v>
      </c>
      <c r="AS34" s="3">
        <v>33.44</v>
      </c>
      <c r="AT34" s="52">
        <v>18588</v>
      </c>
      <c r="AU34" s="52">
        <v>110</v>
      </c>
      <c r="AV34" s="3">
        <v>20.16</v>
      </c>
      <c r="AW34" s="52">
        <v>11371</v>
      </c>
      <c r="AX34" s="52">
        <v>41</v>
      </c>
      <c r="AY34" s="3">
        <v>13.26</v>
      </c>
      <c r="AZ34" s="52">
        <v>8233</v>
      </c>
      <c r="BA34" s="52">
        <v>21</v>
      </c>
      <c r="BB34" s="3">
        <v>5.21</v>
      </c>
      <c r="BC34" s="52">
        <v>3278</v>
      </c>
      <c r="BD34" s="52">
        <v>4</v>
      </c>
      <c r="BE34" s="3">
        <v>1.51</v>
      </c>
      <c r="BF34" s="52">
        <v>826</v>
      </c>
      <c r="BG34" s="52">
        <v>0</v>
      </c>
      <c r="BH34" s="3">
        <v>0.73</v>
      </c>
      <c r="BI34" s="52">
        <v>472</v>
      </c>
      <c r="BJ34" s="52">
        <v>0</v>
      </c>
      <c r="BK34" s="3">
        <v>5.74</v>
      </c>
      <c r="BL34" s="52">
        <v>3766</v>
      </c>
      <c r="BM34" s="52">
        <v>6</v>
      </c>
      <c r="BN34" s="3">
        <f t="shared" si="0"/>
        <v>262.54000000000002</v>
      </c>
      <c r="BO34" s="52">
        <f t="shared" si="1"/>
        <v>135430</v>
      </c>
      <c r="BP34" s="55">
        <f t="shared" si="2"/>
        <v>1198</v>
      </c>
      <c r="BQ34" s="56"/>
      <c r="BR34" s="56" t="s">
        <v>46</v>
      </c>
      <c r="BS34" s="15">
        <v>0</v>
      </c>
      <c r="BT34" s="16">
        <v>9.32</v>
      </c>
      <c r="BU34" s="15">
        <v>21.77</v>
      </c>
      <c r="BV34" s="12" t="s">
        <v>61</v>
      </c>
      <c r="BW34" s="30">
        <v>1.81</v>
      </c>
      <c r="BX34" s="36">
        <v>2172</v>
      </c>
      <c r="BY34" s="12" t="s">
        <v>67</v>
      </c>
      <c r="BZ34" s="22">
        <v>0</v>
      </c>
      <c r="CA34" s="22"/>
    </row>
    <row r="35" spans="1:79" ht="18" customHeight="1">
      <c r="A35" s="56"/>
      <c r="B35" s="56"/>
      <c r="C35" s="56"/>
      <c r="D35" s="56"/>
      <c r="E35" s="4" t="s">
        <v>29</v>
      </c>
      <c r="F35" s="3">
        <v>0.02</v>
      </c>
      <c r="G35" s="52">
        <v>0</v>
      </c>
      <c r="H35" s="52">
        <v>0</v>
      </c>
      <c r="I35" s="3">
        <v>0</v>
      </c>
      <c r="J35" s="52">
        <v>0</v>
      </c>
      <c r="K35" s="52">
        <v>0</v>
      </c>
      <c r="L35" s="3">
        <v>1.2</v>
      </c>
      <c r="M35" s="52">
        <v>62</v>
      </c>
      <c r="N35" s="52">
        <v>9</v>
      </c>
      <c r="O35" s="3">
        <v>0.34</v>
      </c>
      <c r="P35" s="52">
        <v>31</v>
      </c>
      <c r="Q35" s="52">
        <v>3</v>
      </c>
      <c r="R35" s="3">
        <v>0</v>
      </c>
      <c r="S35" s="52">
        <v>0</v>
      </c>
      <c r="T35" s="52">
        <v>0</v>
      </c>
      <c r="U35" s="3">
        <v>0.31</v>
      </c>
      <c r="V35" s="52">
        <v>65</v>
      </c>
      <c r="W35" s="52">
        <v>5</v>
      </c>
      <c r="X35" s="3">
        <v>2.88</v>
      </c>
      <c r="Y35" s="52">
        <v>752</v>
      </c>
      <c r="Z35" s="52">
        <v>44</v>
      </c>
      <c r="AA35" s="3">
        <v>1.21</v>
      </c>
      <c r="AB35" s="52">
        <v>378</v>
      </c>
      <c r="AC35" s="52">
        <v>15</v>
      </c>
      <c r="AD35" s="3">
        <v>0.13</v>
      </c>
      <c r="AE35" s="52">
        <v>46</v>
      </c>
      <c r="AF35" s="52">
        <v>1</v>
      </c>
      <c r="AG35" s="3">
        <v>12.25</v>
      </c>
      <c r="AH35" s="52">
        <v>5319</v>
      </c>
      <c r="AI35" s="52">
        <v>108</v>
      </c>
      <c r="AJ35" s="3">
        <v>100.04</v>
      </c>
      <c r="AK35" s="52">
        <v>47744</v>
      </c>
      <c r="AL35" s="52">
        <v>673</v>
      </c>
      <c r="AM35" s="3">
        <v>31.94</v>
      </c>
      <c r="AN35" s="52">
        <v>15140</v>
      </c>
      <c r="AO35" s="52">
        <v>202</v>
      </c>
      <c r="AP35" s="3">
        <v>31.33</v>
      </c>
      <c r="AQ35" s="52">
        <v>16873</v>
      </c>
      <c r="AR35" s="52">
        <v>156</v>
      </c>
      <c r="AS35" s="3">
        <v>28.47</v>
      </c>
      <c r="AT35" s="52">
        <v>16294</v>
      </c>
      <c r="AU35" s="52">
        <v>110</v>
      </c>
      <c r="AV35" s="3">
        <v>23.01</v>
      </c>
      <c r="AW35" s="52">
        <v>13684</v>
      </c>
      <c r="AX35" s="52">
        <v>68</v>
      </c>
      <c r="AY35" s="3">
        <v>8.65</v>
      </c>
      <c r="AZ35" s="52">
        <v>5232</v>
      </c>
      <c r="BA35" s="52">
        <v>14</v>
      </c>
      <c r="BB35" s="3">
        <v>0.42</v>
      </c>
      <c r="BC35" s="52">
        <v>262</v>
      </c>
      <c r="BD35" s="52">
        <v>0</v>
      </c>
      <c r="BE35" s="3">
        <v>0.48</v>
      </c>
      <c r="BF35" s="52">
        <v>266</v>
      </c>
      <c r="BG35" s="52">
        <v>0</v>
      </c>
      <c r="BH35" s="3">
        <v>0.53</v>
      </c>
      <c r="BI35" s="52">
        <v>310</v>
      </c>
      <c r="BJ35" s="52">
        <v>0</v>
      </c>
      <c r="BK35" s="3">
        <v>4.99</v>
      </c>
      <c r="BL35" s="52">
        <v>3073</v>
      </c>
      <c r="BM35" s="52">
        <v>5</v>
      </c>
      <c r="BN35" s="3">
        <f t="shared" si="0"/>
        <v>248.20000000000002</v>
      </c>
      <c r="BO35" s="52">
        <f t="shared" si="1"/>
        <v>125531</v>
      </c>
      <c r="BP35" s="55">
        <f t="shared" si="2"/>
        <v>1413</v>
      </c>
      <c r="BQ35" s="56"/>
      <c r="BR35" s="56"/>
      <c r="BS35" s="17">
        <v>0</v>
      </c>
      <c r="BT35" s="18">
        <v>0</v>
      </c>
      <c r="BU35" s="17">
        <v>0</v>
      </c>
      <c r="BV35" s="13" t="s">
        <v>62</v>
      </c>
      <c r="BW35" s="31">
        <v>5.95</v>
      </c>
      <c r="BX35" s="37">
        <v>4760</v>
      </c>
      <c r="BY35" s="13" t="s">
        <v>68</v>
      </c>
      <c r="BZ35" s="23">
        <v>0</v>
      </c>
      <c r="CA35" s="23"/>
    </row>
    <row r="36" spans="1:79" ht="18" customHeight="1">
      <c r="A36" s="56"/>
      <c r="B36" s="56"/>
      <c r="C36" s="56"/>
      <c r="D36" s="56"/>
      <c r="E36" s="4" t="s">
        <v>30</v>
      </c>
      <c r="F36" s="3">
        <v>0</v>
      </c>
      <c r="G36" s="52">
        <v>0</v>
      </c>
      <c r="H36" s="52">
        <v>0</v>
      </c>
      <c r="I36" s="3">
        <v>0</v>
      </c>
      <c r="J36" s="52">
        <v>0</v>
      </c>
      <c r="K36" s="52">
        <v>0</v>
      </c>
      <c r="L36" s="3">
        <v>0</v>
      </c>
      <c r="M36" s="52">
        <v>0</v>
      </c>
      <c r="N36" s="52">
        <v>0</v>
      </c>
      <c r="O36" s="3">
        <v>0</v>
      </c>
      <c r="P36" s="52">
        <v>0</v>
      </c>
      <c r="Q36" s="52">
        <v>0</v>
      </c>
      <c r="R36" s="3">
        <v>0</v>
      </c>
      <c r="S36" s="52">
        <v>0</v>
      </c>
      <c r="T36" s="52">
        <v>0</v>
      </c>
      <c r="U36" s="3">
        <v>0</v>
      </c>
      <c r="V36" s="52">
        <v>0</v>
      </c>
      <c r="W36" s="52">
        <v>0</v>
      </c>
      <c r="X36" s="3">
        <v>0.33</v>
      </c>
      <c r="Y36" s="52">
        <v>59</v>
      </c>
      <c r="Z36" s="52">
        <v>2</v>
      </c>
      <c r="AA36" s="3">
        <v>0.31</v>
      </c>
      <c r="AB36" s="52">
        <v>62</v>
      </c>
      <c r="AC36" s="52">
        <v>2</v>
      </c>
      <c r="AD36" s="3">
        <v>0</v>
      </c>
      <c r="AE36" s="52">
        <v>0</v>
      </c>
      <c r="AF36" s="52">
        <v>0</v>
      </c>
      <c r="AG36" s="3">
        <v>0</v>
      </c>
      <c r="AH36" s="52">
        <v>0</v>
      </c>
      <c r="AI36" s="52">
        <v>0</v>
      </c>
      <c r="AJ36" s="3">
        <v>0</v>
      </c>
      <c r="AK36" s="52">
        <v>0</v>
      </c>
      <c r="AL36" s="52">
        <v>0</v>
      </c>
      <c r="AM36" s="3">
        <v>0.77</v>
      </c>
      <c r="AN36" s="52">
        <v>242</v>
      </c>
      <c r="AO36" s="52">
        <v>1</v>
      </c>
      <c r="AP36" s="3">
        <v>6.47</v>
      </c>
      <c r="AQ36" s="52">
        <v>1805</v>
      </c>
      <c r="AR36" s="52">
        <v>12</v>
      </c>
      <c r="AS36" s="3">
        <v>0.36</v>
      </c>
      <c r="AT36" s="52">
        <v>40</v>
      </c>
      <c r="AU36" s="52">
        <v>0</v>
      </c>
      <c r="AV36" s="3">
        <v>0</v>
      </c>
      <c r="AW36" s="52">
        <v>0</v>
      </c>
      <c r="AX36" s="52">
        <v>0</v>
      </c>
      <c r="AY36" s="3">
        <v>0</v>
      </c>
      <c r="AZ36" s="52">
        <v>0</v>
      </c>
      <c r="BA36" s="52">
        <v>0</v>
      </c>
      <c r="BB36" s="3">
        <v>0.21</v>
      </c>
      <c r="BC36" s="52">
        <v>66</v>
      </c>
      <c r="BD36" s="52">
        <v>0</v>
      </c>
      <c r="BE36" s="3">
        <v>0</v>
      </c>
      <c r="BF36" s="52">
        <v>0</v>
      </c>
      <c r="BG36" s="52">
        <v>0</v>
      </c>
      <c r="BH36" s="3">
        <v>0</v>
      </c>
      <c r="BI36" s="52">
        <v>0</v>
      </c>
      <c r="BJ36" s="52">
        <v>0</v>
      </c>
      <c r="BK36" s="3">
        <v>0</v>
      </c>
      <c r="BL36" s="52">
        <v>0</v>
      </c>
      <c r="BM36" s="52">
        <v>0</v>
      </c>
      <c r="BN36" s="3">
        <f t="shared" si="0"/>
        <v>8.4500000000000011</v>
      </c>
      <c r="BO36" s="52">
        <f t="shared" si="1"/>
        <v>2274</v>
      </c>
      <c r="BP36" s="55">
        <f t="shared" si="2"/>
        <v>17</v>
      </c>
      <c r="BQ36" s="56"/>
      <c r="BR36" s="56"/>
      <c r="BS36" s="17">
        <v>0</v>
      </c>
      <c r="BT36" s="18">
        <v>0</v>
      </c>
      <c r="BU36" s="17">
        <v>0</v>
      </c>
      <c r="BV36" s="13" t="s">
        <v>63</v>
      </c>
      <c r="BW36" s="31">
        <v>0.35</v>
      </c>
      <c r="BX36" s="37">
        <v>210</v>
      </c>
      <c r="BY36" s="13" t="s">
        <v>88</v>
      </c>
      <c r="BZ36" s="23">
        <v>0</v>
      </c>
      <c r="CA36" s="23"/>
    </row>
    <row r="37" spans="1:79" ht="18" customHeight="1">
      <c r="A37" s="56"/>
      <c r="B37" s="56"/>
      <c r="C37" s="56"/>
      <c r="D37" s="56"/>
      <c r="E37" s="4" t="s">
        <v>31</v>
      </c>
      <c r="F37" s="3">
        <v>0</v>
      </c>
      <c r="G37" s="52">
        <v>0</v>
      </c>
      <c r="H37" s="52">
        <v>0</v>
      </c>
      <c r="I37" s="3">
        <v>0</v>
      </c>
      <c r="J37" s="52">
        <v>0</v>
      </c>
      <c r="K37" s="52">
        <v>0</v>
      </c>
      <c r="L37" s="3">
        <v>0</v>
      </c>
      <c r="M37" s="52">
        <v>0</v>
      </c>
      <c r="N37" s="52">
        <v>0</v>
      </c>
      <c r="O37" s="3">
        <v>0</v>
      </c>
      <c r="P37" s="52">
        <v>0</v>
      </c>
      <c r="Q37" s="52">
        <v>0</v>
      </c>
      <c r="R37" s="3">
        <v>0</v>
      </c>
      <c r="S37" s="52">
        <v>0</v>
      </c>
      <c r="T37" s="52">
        <v>0</v>
      </c>
      <c r="U37" s="3">
        <v>0</v>
      </c>
      <c r="V37" s="52">
        <v>0</v>
      </c>
      <c r="W37" s="52">
        <v>0</v>
      </c>
      <c r="X37" s="3">
        <v>0.25</v>
      </c>
      <c r="Y37" s="52">
        <v>48</v>
      </c>
      <c r="Z37" s="52">
        <v>1</v>
      </c>
      <c r="AA37" s="3">
        <v>3.44</v>
      </c>
      <c r="AB37" s="52">
        <v>705</v>
      </c>
      <c r="AC37" s="52">
        <v>14</v>
      </c>
      <c r="AD37" s="3">
        <v>0</v>
      </c>
      <c r="AE37" s="52">
        <v>0</v>
      </c>
      <c r="AF37" s="52">
        <v>0</v>
      </c>
      <c r="AG37" s="3">
        <v>0</v>
      </c>
      <c r="AH37" s="52">
        <v>0</v>
      </c>
      <c r="AI37" s="52">
        <v>0</v>
      </c>
      <c r="AJ37" s="3">
        <v>0</v>
      </c>
      <c r="AK37" s="52">
        <v>0</v>
      </c>
      <c r="AL37" s="52">
        <v>0</v>
      </c>
      <c r="AM37" s="3">
        <v>0</v>
      </c>
      <c r="AN37" s="52">
        <v>0</v>
      </c>
      <c r="AO37" s="52">
        <v>0</v>
      </c>
      <c r="AP37" s="3">
        <v>0</v>
      </c>
      <c r="AQ37" s="52">
        <v>0</v>
      </c>
      <c r="AR37" s="52">
        <v>0</v>
      </c>
      <c r="AS37" s="3">
        <v>0</v>
      </c>
      <c r="AT37" s="52">
        <v>0</v>
      </c>
      <c r="AU37" s="52">
        <v>0</v>
      </c>
      <c r="AV37" s="3">
        <v>0</v>
      </c>
      <c r="AW37" s="52">
        <v>0</v>
      </c>
      <c r="AX37" s="52">
        <v>0</v>
      </c>
      <c r="AY37" s="3">
        <v>0</v>
      </c>
      <c r="AZ37" s="52">
        <v>0</v>
      </c>
      <c r="BA37" s="52">
        <v>0</v>
      </c>
      <c r="BB37" s="3">
        <v>0</v>
      </c>
      <c r="BC37" s="52">
        <v>0</v>
      </c>
      <c r="BD37" s="52">
        <v>0</v>
      </c>
      <c r="BE37" s="3">
        <v>0</v>
      </c>
      <c r="BF37" s="52">
        <v>0</v>
      </c>
      <c r="BG37" s="52">
        <v>0</v>
      </c>
      <c r="BH37" s="3">
        <v>0</v>
      </c>
      <c r="BI37" s="52">
        <v>0</v>
      </c>
      <c r="BJ37" s="52">
        <v>0</v>
      </c>
      <c r="BK37" s="3">
        <v>0</v>
      </c>
      <c r="BL37" s="52">
        <v>0</v>
      </c>
      <c r="BM37" s="52">
        <v>0</v>
      </c>
      <c r="BN37" s="3">
        <f t="shared" si="0"/>
        <v>3.69</v>
      </c>
      <c r="BO37" s="52">
        <f t="shared" si="1"/>
        <v>753</v>
      </c>
      <c r="BP37" s="55">
        <f t="shared" si="2"/>
        <v>15</v>
      </c>
      <c r="BQ37" s="56"/>
      <c r="BR37" s="56"/>
      <c r="BS37" s="17">
        <v>0</v>
      </c>
      <c r="BT37" s="18">
        <v>0</v>
      </c>
      <c r="BU37" s="17">
        <v>0</v>
      </c>
      <c r="BV37" s="13" t="s">
        <v>64</v>
      </c>
      <c r="BW37" s="31">
        <v>0.31</v>
      </c>
      <c r="BX37" s="37">
        <v>155</v>
      </c>
      <c r="BY37" s="13" t="s">
        <v>70</v>
      </c>
      <c r="BZ37" s="23">
        <v>0</v>
      </c>
      <c r="CA37" s="23"/>
    </row>
    <row r="38" spans="1:79" ht="18" customHeight="1">
      <c r="A38" s="56"/>
      <c r="B38" s="56"/>
      <c r="C38" s="56"/>
      <c r="D38" s="56"/>
      <c r="E38" s="4" t="s">
        <v>32</v>
      </c>
      <c r="F38" s="3">
        <f t="shared" ref="F38:AK38" si="23">SUM(F34:F37)</f>
        <v>3.66</v>
      </c>
      <c r="G38" s="52">
        <f t="shared" si="23"/>
        <v>0</v>
      </c>
      <c r="H38" s="52">
        <f t="shared" si="23"/>
        <v>0</v>
      </c>
      <c r="I38" s="3">
        <f t="shared" si="23"/>
        <v>0.14000000000000001</v>
      </c>
      <c r="J38" s="52">
        <f t="shared" si="23"/>
        <v>0</v>
      </c>
      <c r="K38" s="52">
        <f t="shared" si="23"/>
        <v>0</v>
      </c>
      <c r="L38" s="3">
        <f t="shared" si="23"/>
        <v>1.2</v>
      </c>
      <c r="M38" s="52">
        <f t="shared" si="23"/>
        <v>62</v>
      </c>
      <c r="N38" s="52">
        <f t="shared" si="23"/>
        <v>9</v>
      </c>
      <c r="O38" s="3">
        <f t="shared" si="23"/>
        <v>0.34</v>
      </c>
      <c r="P38" s="52">
        <f t="shared" si="23"/>
        <v>31</v>
      </c>
      <c r="Q38" s="52">
        <f t="shared" si="23"/>
        <v>3</v>
      </c>
      <c r="R38" s="3">
        <f t="shared" si="23"/>
        <v>0</v>
      </c>
      <c r="S38" s="52">
        <f t="shared" si="23"/>
        <v>0</v>
      </c>
      <c r="T38" s="52">
        <f t="shared" si="23"/>
        <v>0</v>
      </c>
      <c r="U38" s="3">
        <f t="shared" si="23"/>
        <v>0.31</v>
      </c>
      <c r="V38" s="52">
        <f t="shared" si="23"/>
        <v>65</v>
      </c>
      <c r="W38" s="52">
        <f t="shared" si="23"/>
        <v>5</v>
      </c>
      <c r="X38" s="3">
        <f t="shared" si="23"/>
        <v>5.28</v>
      </c>
      <c r="Y38" s="52">
        <f t="shared" si="23"/>
        <v>1373</v>
      </c>
      <c r="Z38" s="52">
        <f t="shared" si="23"/>
        <v>77</v>
      </c>
      <c r="AA38" s="3">
        <f t="shared" si="23"/>
        <v>5.29</v>
      </c>
      <c r="AB38" s="52">
        <f t="shared" si="23"/>
        <v>1262</v>
      </c>
      <c r="AC38" s="52">
        <f t="shared" si="23"/>
        <v>34</v>
      </c>
      <c r="AD38" s="3">
        <f t="shared" si="23"/>
        <v>4.03</v>
      </c>
      <c r="AE38" s="52">
        <f t="shared" si="23"/>
        <v>1823</v>
      </c>
      <c r="AF38" s="52">
        <f t="shared" si="23"/>
        <v>37</v>
      </c>
      <c r="AG38" s="3">
        <f t="shared" si="23"/>
        <v>18.57</v>
      </c>
      <c r="AH38" s="52">
        <f t="shared" si="23"/>
        <v>8292</v>
      </c>
      <c r="AI38" s="52">
        <f t="shared" si="23"/>
        <v>158</v>
      </c>
      <c r="AJ38" s="3">
        <f t="shared" si="23"/>
        <v>139.88</v>
      </c>
      <c r="AK38" s="52">
        <f t="shared" si="23"/>
        <v>67138</v>
      </c>
      <c r="AL38" s="52">
        <f t="shared" ref="AL38:BM38" si="24">SUM(AL34:AL37)</f>
        <v>936</v>
      </c>
      <c r="AM38" s="3">
        <f t="shared" si="24"/>
        <v>109.58999999999999</v>
      </c>
      <c r="AN38" s="52">
        <f t="shared" si="24"/>
        <v>52584</v>
      </c>
      <c r="AO38" s="52">
        <f t="shared" si="24"/>
        <v>610</v>
      </c>
      <c r="AP38" s="3">
        <f t="shared" si="24"/>
        <v>87.419999999999987</v>
      </c>
      <c r="AQ38" s="52">
        <f t="shared" si="24"/>
        <v>45597</v>
      </c>
      <c r="AR38" s="52">
        <f t="shared" si="24"/>
        <v>395</v>
      </c>
      <c r="AS38" s="3">
        <f t="shared" si="24"/>
        <v>62.269999999999996</v>
      </c>
      <c r="AT38" s="52">
        <f t="shared" si="24"/>
        <v>34922</v>
      </c>
      <c r="AU38" s="52">
        <f t="shared" si="24"/>
        <v>220</v>
      </c>
      <c r="AV38" s="3">
        <f t="shared" si="24"/>
        <v>43.17</v>
      </c>
      <c r="AW38" s="52">
        <f t="shared" si="24"/>
        <v>25055</v>
      </c>
      <c r="AX38" s="52">
        <f t="shared" si="24"/>
        <v>109</v>
      </c>
      <c r="AY38" s="3">
        <f t="shared" si="24"/>
        <v>21.91</v>
      </c>
      <c r="AZ38" s="52">
        <f t="shared" si="24"/>
        <v>13465</v>
      </c>
      <c r="BA38" s="52">
        <f t="shared" si="24"/>
        <v>35</v>
      </c>
      <c r="BB38" s="3">
        <f t="shared" si="24"/>
        <v>5.84</v>
      </c>
      <c r="BC38" s="52">
        <f t="shared" si="24"/>
        <v>3606</v>
      </c>
      <c r="BD38" s="52">
        <f t="shared" si="24"/>
        <v>4</v>
      </c>
      <c r="BE38" s="3">
        <f t="shared" si="24"/>
        <v>1.99</v>
      </c>
      <c r="BF38" s="52">
        <f t="shared" si="24"/>
        <v>1092</v>
      </c>
      <c r="BG38" s="52">
        <f t="shared" si="24"/>
        <v>0</v>
      </c>
      <c r="BH38" s="3">
        <f t="shared" si="24"/>
        <v>1.26</v>
      </c>
      <c r="BI38" s="52">
        <f t="shared" si="24"/>
        <v>782</v>
      </c>
      <c r="BJ38" s="52">
        <f t="shared" si="24"/>
        <v>0</v>
      </c>
      <c r="BK38" s="3">
        <f t="shared" si="24"/>
        <v>10.73</v>
      </c>
      <c r="BL38" s="52">
        <f t="shared" si="24"/>
        <v>6839</v>
      </c>
      <c r="BM38" s="52">
        <f t="shared" si="24"/>
        <v>11</v>
      </c>
      <c r="BN38" s="3">
        <f t="shared" ref="BN38:BN61" si="25">SUM(F38,I38,L38,O38,R38,U38,X38,AA38,AD38,AG38,AJ38,AM38,AP38,AS38,AV38,AY38,BB38,BE38,BH38,BK38)</f>
        <v>522.88</v>
      </c>
      <c r="BO38" s="52">
        <f t="shared" ref="BO38:BO61" si="26">SUM(G38,J38,M38,P38,S38,V38,Y38,AB38,AE38,AH38,AK38,AN38,AQ38,AT38,AW38,AZ38,BC38,BF38,BI38,BL38)</f>
        <v>263988</v>
      </c>
      <c r="BP38" s="55">
        <f t="shared" ref="BP38:BP61" si="27">SUM(H38,K38,N38,Q38,T38,W38,Z38,AC38,AF38,AI38,AL38,AO38,AR38,AU38,AX38,BA38,BD38,BG38,BJ38,BM38)</f>
        <v>2643</v>
      </c>
      <c r="BQ38" s="56"/>
      <c r="BR38" s="56"/>
      <c r="BS38" s="17">
        <v>0</v>
      </c>
      <c r="BT38" s="18">
        <v>0</v>
      </c>
      <c r="BU38" s="17">
        <v>0</v>
      </c>
      <c r="BV38" s="13" t="s">
        <v>65</v>
      </c>
      <c r="BW38" s="31">
        <v>0</v>
      </c>
      <c r="BX38" s="37">
        <v>0</v>
      </c>
      <c r="BY38" s="13" t="s">
        <v>72</v>
      </c>
      <c r="BZ38" s="23">
        <v>0</v>
      </c>
      <c r="CA38" s="23"/>
    </row>
    <row r="39" spans="1:79" ht="18" customHeight="1">
      <c r="A39" s="56"/>
      <c r="B39" s="56"/>
      <c r="C39" s="56"/>
      <c r="D39" s="57" t="s">
        <v>36</v>
      </c>
      <c r="E39" s="57"/>
      <c r="F39" s="3">
        <v>0</v>
      </c>
      <c r="G39" s="52">
        <v>0</v>
      </c>
      <c r="H39" s="52">
        <v>0</v>
      </c>
      <c r="I39" s="3">
        <v>0.27</v>
      </c>
      <c r="J39" s="52">
        <v>4</v>
      </c>
      <c r="K39" s="52">
        <v>1</v>
      </c>
      <c r="L39" s="3">
        <v>0</v>
      </c>
      <c r="M39" s="52">
        <v>0</v>
      </c>
      <c r="N39" s="52">
        <v>0</v>
      </c>
      <c r="O39" s="3">
        <v>4.5999999999999996</v>
      </c>
      <c r="P39" s="52">
        <v>487</v>
      </c>
      <c r="Q39" s="52">
        <v>27</v>
      </c>
      <c r="R39" s="3">
        <v>0</v>
      </c>
      <c r="S39" s="52">
        <v>0</v>
      </c>
      <c r="T39" s="52">
        <v>0</v>
      </c>
      <c r="U39" s="3">
        <v>0.27</v>
      </c>
      <c r="V39" s="52">
        <v>35</v>
      </c>
      <c r="W39" s="52">
        <v>1</v>
      </c>
      <c r="X39" s="3">
        <v>2.56</v>
      </c>
      <c r="Y39" s="52">
        <v>398</v>
      </c>
      <c r="Z39" s="52">
        <v>6</v>
      </c>
      <c r="AA39" s="3">
        <v>3.85</v>
      </c>
      <c r="AB39" s="52">
        <v>789</v>
      </c>
      <c r="AC39" s="52">
        <v>9</v>
      </c>
      <c r="AD39" s="3">
        <v>1.77</v>
      </c>
      <c r="AE39" s="52">
        <v>351</v>
      </c>
      <c r="AF39" s="52">
        <v>4</v>
      </c>
      <c r="AG39" s="3">
        <v>16.21</v>
      </c>
      <c r="AH39" s="52">
        <v>1862</v>
      </c>
      <c r="AI39" s="52">
        <v>9</v>
      </c>
      <c r="AJ39" s="3">
        <v>0.89</v>
      </c>
      <c r="AK39" s="52">
        <v>216</v>
      </c>
      <c r="AL39" s="52">
        <v>0</v>
      </c>
      <c r="AM39" s="3">
        <v>0</v>
      </c>
      <c r="AN39" s="52">
        <v>0</v>
      </c>
      <c r="AO39" s="52">
        <v>0</v>
      </c>
      <c r="AP39" s="3">
        <v>0</v>
      </c>
      <c r="AQ39" s="52">
        <v>0</v>
      </c>
      <c r="AR39" s="52">
        <v>0</v>
      </c>
      <c r="AS39" s="3">
        <v>0.84</v>
      </c>
      <c r="AT39" s="52">
        <v>186</v>
      </c>
      <c r="AU39" s="52">
        <v>0</v>
      </c>
      <c r="AV39" s="3">
        <v>0</v>
      </c>
      <c r="AW39" s="52">
        <v>0</v>
      </c>
      <c r="AX39" s="52">
        <v>0</v>
      </c>
      <c r="AY39" s="3">
        <v>0</v>
      </c>
      <c r="AZ39" s="52">
        <v>0</v>
      </c>
      <c r="BA39" s="52">
        <v>0</v>
      </c>
      <c r="BB39" s="3">
        <v>0</v>
      </c>
      <c r="BC39" s="52">
        <v>0</v>
      </c>
      <c r="BD39" s="52">
        <v>0</v>
      </c>
      <c r="BE39" s="3">
        <v>0</v>
      </c>
      <c r="BF39" s="52">
        <v>0</v>
      </c>
      <c r="BG39" s="52">
        <v>0</v>
      </c>
      <c r="BH39" s="3">
        <v>0</v>
      </c>
      <c r="BI39" s="52">
        <v>0</v>
      </c>
      <c r="BJ39" s="52">
        <v>0</v>
      </c>
      <c r="BK39" s="3">
        <v>0</v>
      </c>
      <c r="BL39" s="52">
        <v>0</v>
      </c>
      <c r="BM39" s="52">
        <v>0</v>
      </c>
      <c r="BN39" s="3">
        <f t="shared" si="25"/>
        <v>31.26</v>
      </c>
      <c r="BO39" s="52">
        <f t="shared" si="26"/>
        <v>4328</v>
      </c>
      <c r="BP39" s="55">
        <f t="shared" si="27"/>
        <v>57</v>
      </c>
      <c r="BQ39" s="56"/>
      <c r="BR39" s="56"/>
      <c r="BS39" s="17">
        <v>0</v>
      </c>
      <c r="BT39" s="18">
        <v>0</v>
      </c>
      <c r="BU39" s="17">
        <v>0</v>
      </c>
      <c r="BV39" s="10"/>
      <c r="BW39" s="31">
        <v>0</v>
      </c>
      <c r="BX39" s="37">
        <v>0</v>
      </c>
      <c r="BY39" s="13" t="s">
        <v>71</v>
      </c>
      <c r="BZ39" s="23">
        <v>2.87</v>
      </c>
      <c r="CA39" s="23"/>
    </row>
    <row r="40" spans="1:79" ht="18" customHeight="1">
      <c r="A40" s="56"/>
      <c r="B40" s="56"/>
      <c r="C40" s="56"/>
      <c r="D40" s="57" t="s">
        <v>37</v>
      </c>
      <c r="E40" s="57"/>
      <c r="F40" s="3">
        <f t="shared" ref="F40:AK40" si="28">SUM(F38:F39)</f>
        <v>3.66</v>
      </c>
      <c r="G40" s="52">
        <f t="shared" si="28"/>
        <v>0</v>
      </c>
      <c r="H40" s="52">
        <f t="shared" si="28"/>
        <v>0</v>
      </c>
      <c r="I40" s="3">
        <f t="shared" si="28"/>
        <v>0.41000000000000003</v>
      </c>
      <c r="J40" s="52">
        <f t="shared" si="28"/>
        <v>4</v>
      </c>
      <c r="K40" s="52">
        <f t="shared" si="28"/>
        <v>1</v>
      </c>
      <c r="L40" s="3">
        <f t="shared" si="28"/>
        <v>1.2</v>
      </c>
      <c r="M40" s="52">
        <f t="shared" si="28"/>
        <v>62</v>
      </c>
      <c r="N40" s="52">
        <f t="shared" si="28"/>
        <v>9</v>
      </c>
      <c r="O40" s="3">
        <f t="shared" si="28"/>
        <v>4.9399999999999995</v>
      </c>
      <c r="P40" s="52">
        <f t="shared" si="28"/>
        <v>518</v>
      </c>
      <c r="Q40" s="52">
        <f t="shared" si="28"/>
        <v>30</v>
      </c>
      <c r="R40" s="3">
        <f t="shared" si="28"/>
        <v>0</v>
      </c>
      <c r="S40" s="52">
        <f t="shared" si="28"/>
        <v>0</v>
      </c>
      <c r="T40" s="52">
        <f t="shared" si="28"/>
        <v>0</v>
      </c>
      <c r="U40" s="3">
        <f t="shared" si="28"/>
        <v>0.58000000000000007</v>
      </c>
      <c r="V40" s="52">
        <f t="shared" si="28"/>
        <v>100</v>
      </c>
      <c r="W40" s="52">
        <f t="shared" si="28"/>
        <v>6</v>
      </c>
      <c r="X40" s="3">
        <f t="shared" si="28"/>
        <v>7.84</v>
      </c>
      <c r="Y40" s="52">
        <f t="shared" si="28"/>
        <v>1771</v>
      </c>
      <c r="Z40" s="52">
        <f t="shared" si="28"/>
        <v>83</v>
      </c>
      <c r="AA40" s="3">
        <f t="shared" si="28"/>
        <v>9.14</v>
      </c>
      <c r="AB40" s="52">
        <f t="shared" si="28"/>
        <v>2051</v>
      </c>
      <c r="AC40" s="52">
        <f t="shared" si="28"/>
        <v>43</v>
      </c>
      <c r="AD40" s="3">
        <f t="shared" si="28"/>
        <v>5.8000000000000007</v>
      </c>
      <c r="AE40" s="52">
        <f t="shared" si="28"/>
        <v>2174</v>
      </c>
      <c r="AF40" s="52">
        <f t="shared" si="28"/>
        <v>41</v>
      </c>
      <c r="AG40" s="3">
        <f t="shared" si="28"/>
        <v>34.78</v>
      </c>
      <c r="AH40" s="52">
        <f t="shared" si="28"/>
        <v>10154</v>
      </c>
      <c r="AI40" s="52">
        <f t="shared" si="28"/>
        <v>167</v>
      </c>
      <c r="AJ40" s="3">
        <f t="shared" si="28"/>
        <v>140.76999999999998</v>
      </c>
      <c r="AK40" s="52">
        <f t="shared" si="28"/>
        <v>67354</v>
      </c>
      <c r="AL40" s="52">
        <f t="shared" ref="AL40:BM40" si="29">SUM(AL38:AL39)</f>
        <v>936</v>
      </c>
      <c r="AM40" s="3">
        <f t="shared" si="29"/>
        <v>109.58999999999999</v>
      </c>
      <c r="AN40" s="52">
        <f t="shared" si="29"/>
        <v>52584</v>
      </c>
      <c r="AO40" s="52">
        <f t="shared" si="29"/>
        <v>610</v>
      </c>
      <c r="AP40" s="3">
        <f t="shared" si="29"/>
        <v>87.419999999999987</v>
      </c>
      <c r="AQ40" s="52">
        <f t="shared" si="29"/>
        <v>45597</v>
      </c>
      <c r="AR40" s="52">
        <f t="shared" si="29"/>
        <v>395</v>
      </c>
      <c r="AS40" s="3">
        <f t="shared" si="29"/>
        <v>63.11</v>
      </c>
      <c r="AT40" s="52">
        <f t="shared" si="29"/>
        <v>35108</v>
      </c>
      <c r="AU40" s="52">
        <f t="shared" si="29"/>
        <v>220</v>
      </c>
      <c r="AV40" s="3">
        <f t="shared" si="29"/>
        <v>43.17</v>
      </c>
      <c r="AW40" s="52">
        <f t="shared" si="29"/>
        <v>25055</v>
      </c>
      <c r="AX40" s="52">
        <f t="shared" si="29"/>
        <v>109</v>
      </c>
      <c r="AY40" s="3">
        <f t="shared" si="29"/>
        <v>21.91</v>
      </c>
      <c r="AZ40" s="52">
        <f t="shared" si="29"/>
        <v>13465</v>
      </c>
      <c r="BA40" s="52">
        <f t="shared" si="29"/>
        <v>35</v>
      </c>
      <c r="BB40" s="3">
        <f t="shared" si="29"/>
        <v>5.84</v>
      </c>
      <c r="BC40" s="52">
        <f t="shared" si="29"/>
        <v>3606</v>
      </c>
      <c r="BD40" s="52">
        <f t="shared" si="29"/>
        <v>4</v>
      </c>
      <c r="BE40" s="3">
        <f t="shared" si="29"/>
        <v>1.99</v>
      </c>
      <c r="BF40" s="52">
        <f t="shared" si="29"/>
        <v>1092</v>
      </c>
      <c r="BG40" s="52">
        <f t="shared" si="29"/>
        <v>0</v>
      </c>
      <c r="BH40" s="3">
        <f t="shared" si="29"/>
        <v>1.26</v>
      </c>
      <c r="BI40" s="52">
        <f t="shared" si="29"/>
        <v>782</v>
      </c>
      <c r="BJ40" s="52">
        <f t="shared" si="29"/>
        <v>0</v>
      </c>
      <c r="BK40" s="3">
        <f t="shared" si="29"/>
        <v>10.73</v>
      </c>
      <c r="BL40" s="52">
        <f t="shared" si="29"/>
        <v>6839</v>
      </c>
      <c r="BM40" s="52">
        <f t="shared" si="29"/>
        <v>11</v>
      </c>
      <c r="BN40" s="3">
        <f t="shared" si="25"/>
        <v>554.14</v>
      </c>
      <c r="BO40" s="52">
        <f t="shared" si="26"/>
        <v>268316</v>
      </c>
      <c r="BP40" s="55">
        <f t="shared" si="27"/>
        <v>2700</v>
      </c>
      <c r="BQ40" s="56"/>
      <c r="BR40" s="56"/>
      <c r="BS40" s="17">
        <v>0</v>
      </c>
      <c r="BT40" s="18">
        <v>0</v>
      </c>
      <c r="BU40" s="17">
        <v>0</v>
      </c>
      <c r="BV40" s="10"/>
      <c r="BW40" s="31">
        <v>0</v>
      </c>
      <c r="BX40" s="37">
        <v>0</v>
      </c>
      <c r="BY40" s="13"/>
      <c r="BZ40" s="23">
        <v>0</v>
      </c>
      <c r="CA40" s="23"/>
    </row>
    <row r="41" spans="1:79" ht="18" customHeight="1">
      <c r="A41" s="56"/>
      <c r="B41" s="56"/>
      <c r="C41" s="56" t="s">
        <v>41</v>
      </c>
      <c r="D41" s="57" t="s">
        <v>38</v>
      </c>
      <c r="E41" s="57"/>
      <c r="F41" s="3">
        <v>0</v>
      </c>
      <c r="G41" s="52">
        <v>0</v>
      </c>
      <c r="H41" s="52">
        <v>0</v>
      </c>
      <c r="I41" s="3">
        <v>0</v>
      </c>
      <c r="J41" s="52">
        <v>0</v>
      </c>
      <c r="K41" s="52">
        <v>0</v>
      </c>
      <c r="L41" s="3">
        <v>0</v>
      </c>
      <c r="M41" s="52">
        <v>0</v>
      </c>
      <c r="N41" s="52">
        <v>0</v>
      </c>
      <c r="O41" s="3">
        <v>0</v>
      </c>
      <c r="P41" s="52">
        <v>0</v>
      </c>
      <c r="Q41" s="52">
        <v>0</v>
      </c>
      <c r="R41" s="3">
        <v>0</v>
      </c>
      <c r="S41" s="52">
        <v>0</v>
      </c>
      <c r="T41" s="52">
        <v>0</v>
      </c>
      <c r="U41" s="3">
        <v>0</v>
      </c>
      <c r="V41" s="52">
        <v>0</v>
      </c>
      <c r="W41" s="52">
        <v>0</v>
      </c>
      <c r="X41" s="3">
        <v>0</v>
      </c>
      <c r="Y41" s="52">
        <v>0</v>
      </c>
      <c r="Z41" s="52">
        <v>0</v>
      </c>
      <c r="AA41" s="3">
        <v>0</v>
      </c>
      <c r="AB41" s="52">
        <v>0</v>
      </c>
      <c r="AC41" s="52">
        <v>0</v>
      </c>
      <c r="AD41" s="3">
        <v>0</v>
      </c>
      <c r="AE41" s="52">
        <v>0</v>
      </c>
      <c r="AF41" s="52">
        <v>0</v>
      </c>
      <c r="AG41" s="3">
        <v>0</v>
      </c>
      <c r="AH41" s="52">
        <v>0</v>
      </c>
      <c r="AI41" s="52">
        <v>0</v>
      </c>
      <c r="AJ41" s="3">
        <v>0</v>
      </c>
      <c r="AK41" s="52">
        <v>0</v>
      </c>
      <c r="AL41" s="52">
        <v>0</v>
      </c>
      <c r="AM41" s="3">
        <v>0</v>
      </c>
      <c r="AN41" s="52">
        <v>0</v>
      </c>
      <c r="AO41" s="52">
        <v>0</v>
      </c>
      <c r="AP41" s="3">
        <v>0</v>
      </c>
      <c r="AQ41" s="52">
        <v>0</v>
      </c>
      <c r="AR41" s="52">
        <v>0</v>
      </c>
      <c r="AS41" s="3">
        <v>0</v>
      </c>
      <c r="AT41" s="52">
        <v>0</v>
      </c>
      <c r="AU41" s="52">
        <v>0</v>
      </c>
      <c r="AV41" s="3">
        <v>0</v>
      </c>
      <c r="AW41" s="52">
        <v>0</v>
      </c>
      <c r="AX41" s="52">
        <v>0</v>
      </c>
      <c r="AY41" s="3">
        <v>0</v>
      </c>
      <c r="AZ41" s="52">
        <v>0</v>
      </c>
      <c r="BA41" s="52">
        <v>0</v>
      </c>
      <c r="BB41" s="3">
        <v>1.73</v>
      </c>
      <c r="BC41" s="52">
        <v>535</v>
      </c>
      <c r="BD41" s="52">
        <v>2</v>
      </c>
      <c r="BE41" s="3">
        <v>0.26</v>
      </c>
      <c r="BF41" s="52">
        <v>82</v>
      </c>
      <c r="BG41" s="52">
        <v>0</v>
      </c>
      <c r="BH41" s="3">
        <v>0</v>
      </c>
      <c r="BI41" s="52">
        <v>0</v>
      </c>
      <c r="BJ41" s="52">
        <v>0</v>
      </c>
      <c r="BK41" s="3">
        <v>1.7</v>
      </c>
      <c r="BL41" s="52">
        <v>550</v>
      </c>
      <c r="BM41" s="52">
        <v>1</v>
      </c>
      <c r="BN41" s="3">
        <f t="shared" si="25"/>
        <v>3.69</v>
      </c>
      <c r="BO41" s="52">
        <f t="shared" si="26"/>
        <v>1167</v>
      </c>
      <c r="BP41" s="55">
        <f t="shared" si="27"/>
        <v>3</v>
      </c>
      <c r="BQ41" s="56"/>
      <c r="BR41" s="56"/>
      <c r="BS41" s="17">
        <v>0</v>
      </c>
      <c r="BT41" s="18">
        <v>0</v>
      </c>
      <c r="BU41" s="17">
        <v>0</v>
      </c>
      <c r="BV41" s="10"/>
      <c r="BW41" s="31">
        <v>0</v>
      </c>
      <c r="BX41" s="37">
        <v>0</v>
      </c>
      <c r="BY41" s="13"/>
      <c r="BZ41" s="23">
        <v>0</v>
      </c>
      <c r="CA41" s="23"/>
    </row>
    <row r="42" spans="1:79" ht="18" customHeight="1">
      <c r="A42" s="56"/>
      <c r="B42" s="56"/>
      <c r="C42" s="56"/>
      <c r="D42" s="57" t="s">
        <v>34</v>
      </c>
      <c r="E42" s="4" t="s">
        <v>39</v>
      </c>
      <c r="F42" s="3">
        <v>0</v>
      </c>
      <c r="G42" s="52">
        <v>0</v>
      </c>
      <c r="H42" s="52">
        <v>0</v>
      </c>
      <c r="I42" s="3">
        <v>0</v>
      </c>
      <c r="J42" s="52">
        <v>0</v>
      </c>
      <c r="K42" s="52">
        <v>0</v>
      </c>
      <c r="L42" s="3">
        <v>0</v>
      </c>
      <c r="M42" s="52">
        <v>0</v>
      </c>
      <c r="N42" s="52">
        <v>0</v>
      </c>
      <c r="O42" s="3">
        <v>0</v>
      </c>
      <c r="P42" s="52">
        <v>0</v>
      </c>
      <c r="Q42" s="52">
        <v>0</v>
      </c>
      <c r="R42" s="3">
        <v>0</v>
      </c>
      <c r="S42" s="52">
        <v>0</v>
      </c>
      <c r="T42" s="52">
        <v>0</v>
      </c>
      <c r="U42" s="3">
        <v>0</v>
      </c>
      <c r="V42" s="52">
        <v>0</v>
      </c>
      <c r="W42" s="52">
        <v>0</v>
      </c>
      <c r="X42" s="3">
        <v>0</v>
      </c>
      <c r="Y42" s="52">
        <v>0</v>
      </c>
      <c r="Z42" s="52">
        <v>0</v>
      </c>
      <c r="AA42" s="3">
        <v>0</v>
      </c>
      <c r="AB42" s="52">
        <v>0</v>
      </c>
      <c r="AC42" s="52">
        <v>0</v>
      </c>
      <c r="AD42" s="3">
        <v>0</v>
      </c>
      <c r="AE42" s="52">
        <v>0</v>
      </c>
      <c r="AF42" s="52">
        <v>0</v>
      </c>
      <c r="AG42" s="3">
        <v>0</v>
      </c>
      <c r="AH42" s="52">
        <v>0</v>
      </c>
      <c r="AI42" s="52">
        <v>0</v>
      </c>
      <c r="AJ42" s="3">
        <v>0</v>
      </c>
      <c r="AK42" s="52">
        <v>0</v>
      </c>
      <c r="AL42" s="52">
        <v>0</v>
      </c>
      <c r="AM42" s="3">
        <v>0</v>
      </c>
      <c r="AN42" s="52">
        <v>0</v>
      </c>
      <c r="AO42" s="52">
        <v>0</v>
      </c>
      <c r="AP42" s="3">
        <v>0</v>
      </c>
      <c r="AQ42" s="52">
        <v>0</v>
      </c>
      <c r="AR42" s="52">
        <v>0</v>
      </c>
      <c r="AS42" s="3">
        <v>0</v>
      </c>
      <c r="AT42" s="52">
        <v>0</v>
      </c>
      <c r="AU42" s="52">
        <v>0</v>
      </c>
      <c r="AV42" s="3">
        <v>0.82</v>
      </c>
      <c r="AW42" s="52">
        <v>136</v>
      </c>
      <c r="AX42" s="52">
        <v>0</v>
      </c>
      <c r="AY42" s="3">
        <v>0</v>
      </c>
      <c r="AZ42" s="52">
        <v>0</v>
      </c>
      <c r="BA42" s="52">
        <v>0</v>
      </c>
      <c r="BB42" s="3">
        <v>0</v>
      </c>
      <c r="BC42" s="52">
        <v>0</v>
      </c>
      <c r="BD42" s="52">
        <v>0</v>
      </c>
      <c r="BE42" s="3">
        <v>0</v>
      </c>
      <c r="BF42" s="52">
        <v>0</v>
      </c>
      <c r="BG42" s="52">
        <v>0</v>
      </c>
      <c r="BH42" s="3">
        <v>0</v>
      </c>
      <c r="BI42" s="52">
        <v>0</v>
      </c>
      <c r="BJ42" s="52">
        <v>0</v>
      </c>
      <c r="BK42" s="3">
        <v>0</v>
      </c>
      <c r="BL42" s="52">
        <v>0</v>
      </c>
      <c r="BM42" s="52">
        <v>0</v>
      </c>
      <c r="BN42" s="3">
        <f t="shared" si="25"/>
        <v>0.82</v>
      </c>
      <c r="BO42" s="52">
        <f t="shared" si="26"/>
        <v>136</v>
      </c>
      <c r="BP42" s="55">
        <f t="shared" si="27"/>
        <v>0</v>
      </c>
      <c r="BQ42" s="56"/>
      <c r="BR42" s="56"/>
      <c r="BS42" s="17">
        <v>0</v>
      </c>
      <c r="BT42" s="18">
        <v>0</v>
      </c>
      <c r="BU42" s="17">
        <v>0</v>
      </c>
      <c r="BV42" s="10"/>
      <c r="BW42" s="31">
        <v>0</v>
      </c>
      <c r="BX42" s="37">
        <v>0</v>
      </c>
      <c r="BY42" s="13"/>
      <c r="BZ42" s="23">
        <v>0</v>
      </c>
      <c r="CA42" s="23"/>
    </row>
    <row r="43" spans="1:79" ht="18" customHeight="1">
      <c r="A43" s="56"/>
      <c r="B43" s="56"/>
      <c r="C43" s="56"/>
      <c r="D43" s="57"/>
      <c r="E43" s="4" t="s">
        <v>34</v>
      </c>
      <c r="F43" s="3">
        <v>0</v>
      </c>
      <c r="G43" s="52">
        <v>0</v>
      </c>
      <c r="H43" s="52">
        <v>0</v>
      </c>
      <c r="I43" s="3">
        <v>0</v>
      </c>
      <c r="J43" s="52">
        <v>0</v>
      </c>
      <c r="K43" s="52">
        <v>0</v>
      </c>
      <c r="L43" s="3">
        <v>0.18</v>
      </c>
      <c r="M43" s="52">
        <v>10</v>
      </c>
      <c r="N43" s="52">
        <v>1</v>
      </c>
      <c r="O43" s="3">
        <v>0.1</v>
      </c>
      <c r="P43" s="52">
        <v>11</v>
      </c>
      <c r="Q43" s="52">
        <v>1</v>
      </c>
      <c r="R43" s="3">
        <v>1.03</v>
      </c>
      <c r="S43" s="52">
        <v>133</v>
      </c>
      <c r="T43" s="52">
        <v>4</v>
      </c>
      <c r="U43" s="3">
        <v>0</v>
      </c>
      <c r="V43" s="52">
        <v>0</v>
      </c>
      <c r="W43" s="52">
        <v>0</v>
      </c>
      <c r="X43" s="3">
        <v>0</v>
      </c>
      <c r="Y43" s="52">
        <v>0</v>
      </c>
      <c r="Z43" s="52">
        <v>0</v>
      </c>
      <c r="AA43" s="3">
        <v>1.54</v>
      </c>
      <c r="AB43" s="52">
        <v>229</v>
      </c>
      <c r="AC43" s="52">
        <v>3</v>
      </c>
      <c r="AD43" s="3">
        <v>50.6</v>
      </c>
      <c r="AE43" s="52">
        <v>9599</v>
      </c>
      <c r="AF43" s="52">
        <v>93</v>
      </c>
      <c r="AG43" s="3">
        <v>2.92</v>
      </c>
      <c r="AH43" s="52">
        <v>562</v>
      </c>
      <c r="AI43" s="52">
        <v>4</v>
      </c>
      <c r="AJ43" s="3">
        <v>15.69</v>
      </c>
      <c r="AK43" s="52">
        <v>2653</v>
      </c>
      <c r="AL43" s="52">
        <v>11</v>
      </c>
      <c r="AM43" s="3">
        <v>9</v>
      </c>
      <c r="AN43" s="52">
        <v>1620</v>
      </c>
      <c r="AO43" s="52">
        <v>8</v>
      </c>
      <c r="AP43" s="3">
        <v>62.92</v>
      </c>
      <c r="AQ43" s="52">
        <v>11343</v>
      </c>
      <c r="AR43" s="52">
        <v>42</v>
      </c>
      <c r="AS43" s="3">
        <v>74.709999999999994</v>
      </c>
      <c r="AT43" s="52">
        <v>14459</v>
      </c>
      <c r="AU43" s="52">
        <v>55</v>
      </c>
      <c r="AV43" s="3">
        <v>53.75</v>
      </c>
      <c r="AW43" s="52">
        <v>11000</v>
      </c>
      <c r="AX43" s="52">
        <v>37</v>
      </c>
      <c r="AY43" s="3">
        <v>118.03</v>
      </c>
      <c r="AZ43" s="52">
        <v>26868</v>
      </c>
      <c r="BA43" s="52">
        <v>98</v>
      </c>
      <c r="BB43" s="3">
        <v>65.16</v>
      </c>
      <c r="BC43" s="52">
        <v>14725</v>
      </c>
      <c r="BD43" s="52">
        <v>49</v>
      </c>
      <c r="BE43" s="3">
        <v>11.11</v>
      </c>
      <c r="BF43" s="52">
        <v>2099</v>
      </c>
      <c r="BG43" s="52">
        <v>5</v>
      </c>
      <c r="BH43" s="3">
        <v>3.39</v>
      </c>
      <c r="BI43" s="52">
        <v>712</v>
      </c>
      <c r="BJ43" s="52">
        <v>0</v>
      </c>
      <c r="BK43" s="3">
        <v>100.41</v>
      </c>
      <c r="BL43" s="52">
        <v>22431</v>
      </c>
      <c r="BM43" s="52">
        <v>35</v>
      </c>
      <c r="BN43" s="3">
        <f t="shared" si="25"/>
        <v>570.54</v>
      </c>
      <c r="BO43" s="52">
        <f t="shared" si="26"/>
        <v>118454</v>
      </c>
      <c r="BP43" s="55">
        <f t="shared" si="27"/>
        <v>446</v>
      </c>
      <c r="BQ43" s="56"/>
      <c r="BR43" s="56"/>
      <c r="BS43" s="17">
        <v>0</v>
      </c>
      <c r="BT43" s="18">
        <v>0</v>
      </c>
      <c r="BU43" s="17">
        <v>0</v>
      </c>
      <c r="BV43" s="10"/>
      <c r="BW43" s="31">
        <v>0</v>
      </c>
      <c r="BX43" s="37">
        <v>0</v>
      </c>
      <c r="BY43" s="13"/>
      <c r="BZ43" s="23">
        <v>0</v>
      </c>
      <c r="CA43" s="23"/>
    </row>
    <row r="44" spans="1:79" ht="18" customHeight="1">
      <c r="A44" s="56"/>
      <c r="B44" s="56"/>
      <c r="C44" s="56"/>
      <c r="D44" s="57"/>
      <c r="E44" s="4" t="s">
        <v>31</v>
      </c>
      <c r="F44" s="3">
        <v>0</v>
      </c>
      <c r="G44" s="52">
        <v>0</v>
      </c>
      <c r="H44" s="52">
        <v>0</v>
      </c>
      <c r="I44" s="3">
        <v>0</v>
      </c>
      <c r="J44" s="52">
        <v>0</v>
      </c>
      <c r="K44" s="52">
        <v>0</v>
      </c>
      <c r="L44" s="3">
        <v>0</v>
      </c>
      <c r="M44" s="52">
        <v>0</v>
      </c>
      <c r="N44" s="52">
        <v>0</v>
      </c>
      <c r="O44" s="3">
        <v>0</v>
      </c>
      <c r="P44" s="52">
        <v>0</v>
      </c>
      <c r="Q44" s="52">
        <v>0</v>
      </c>
      <c r="R44" s="3">
        <v>0</v>
      </c>
      <c r="S44" s="52">
        <v>0</v>
      </c>
      <c r="T44" s="52">
        <v>0</v>
      </c>
      <c r="U44" s="3">
        <v>0.37</v>
      </c>
      <c r="V44" s="52">
        <v>45</v>
      </c>
      <c r="W44" s="52">
        <v>1</v>
      </c>
      <c r="X44" s="3">
        <v>0</v>
      </c>
      <c r="Y44" s="52">
        <v>0</v>
      </c>
      <c r="Z44" s="52">
        <v>0</v>
      </c>
      <c r="AA44" s="3">
        <v>0</v>
      </c>
      <c r="AB44" s="52">
        <v>0</v>
      </c>
      <c r="AC44" s="52">
        <v>0</v>
      </c>
      <c r="AD44" s="3">
        <v>0</v>
      </c>
      <c r="AE44" s="52">
        <v>0</v>
      </c>
      <c r="AF44" s="52">
        <v>0</v>
      </c>
      <c r="AG44" s="3">
        <v>0</v>
      </c>
      <c r="AH44" s="52">
        <v>0</v>
      </c>
      <c r="AI44" s="52">
        <v>0</v>
      </c>
      <c r="AJ44" s="3">
        <v>0</v>
      </c>
      <c r="AK44" s="52">
        <v>0</v>
      </c>
      <c r="AL44" s="52">
        <v>0</v>
      </c>
      <c r="AM44" s="3">
        <v>0</v>
      </c>
      <c r="AN44" s="52">
        <v>0</v>
      </c>
      <c r="AO44" s="52">
        <v>0</v>
      </c>
      <c r="AP44" s="3">
        <v>0</v>
      </c>
      <c r="AQ44" s="52">
        <v>0</v>
      </c>
      <c r="AR44" s="52">
        <v>0</v>
      </c>
      <c r="AS44" s="3">
        <v>2.42</v>
      </c>
      <c r="AT44" s="52">
        <v>539</v>
      </c>
      <c r="AU44" s="52">
        <v>3</v>
      </c>
      <c r="AV44" s="3">
        <v>0</v>
      </c>
      <c r="AW44" s="52">
        <v>0</v>
      </c>
      <c r="AX44" s="52">
        <v>0</v>
      </c>
      <c r="AY44" s="3">
        <v>0</v>
      </c>
      <c r="AZ44" s="52">
        <v>0</v>
      </c>
      <c r="BA44" s="52">
        <v>0</v>
      </c>
      <c r="BB44" s="3">
        <v>0</v>
      </c>
      <c r="BC44" s="52">
        <v>0</v>
      </c>
      <c r="BD44" s="52">
        <v>0</v>
      </c>
      <c r="BE44" s="3">
        <v>0</v>
      </c>
      <c r="BF44" s="52">
        <v>0</v>
      </c>
      <c r="BG44" s="52">
        <v>0</v>
      </c>
      <c r="BH44" s="3">
        <v>0</v>
      </c>
      <c r="BI44" s="52">
        <v>0</v>
      </c>
      <c r="BJ44" s="52">
        <v>0</v>
      </c>
      <c r="BK44" s="3">
        <v>2.4700000000000002</v>
      </c>
      <c r="BL44" s="52">
        <v>459</v>
      </c>
      <c r="BM44" s="52">
        <v>0</v>
      </c>
      <c r="BN44" s="3">
        <f t="shared" si="25"/>
        <v>5.26</v>
      </c>
      <c r="BO44" s="52">
        <f t="shared" si="26"/>
        <v>1043</v>
      </c>
      <c r="BP44" s="55">
        <f t="shared" si="27"/>
        <v>4</v>
      </c>
      <c r="BQ44" s="56"/>
      <c r="BR44" s="56"/>
      <c r="BS44" s="17">
        <v>0</v>
      </c>
      <c r="BT44" s="18">
        <v>0</v>
      </c>
      <c r="BU44" s="17">
        <v>0</v>
      </c>
      <c r="BV44" s="10"/>
      <c r="BW44" s="31">
        <v>0</v>
      </c>
      <c r="BX44" s="37">
        <v>0</v>
      </c>
      <c r="BY44" s="13"/>
      <c r="BZ44" s="23">
        <v>0</v>
      </c>
      <c r="CA44" s="23"/>
    </row>
    <row r="45" spans="1:79" ht="18" customHeight="1">
      <c r="A45" s="56"/>
      <c r="B45" s="56"/>
      <c r="C45" s="56"/>
      <c r="D45" s="57"/>
      <c r="E45" s="4" t="s">
        <v>32</v>
      </c>
      <c r="F45" s="3">
        <f t="shared" ref="F45:AK45" si="30">SUM(F42:F44)</f>
        <v>0</v>
      </c>
      <c r="G45" s="52">
        <f t="shared" si="30"/>
        <v>0</v>
      </c>
      <c r="H45" s="52">
        <f t="shared" si="30"/>
        <v>0</v>
      </c>
      <c r="I45" s="3">
        <f t="shared" si="30"/>
        <v>0</v>
      </c>
      <c r="J45" s="52">
        <f t="shared" si="30"/>
        <v>0</v>
      </c>
      <c r="K45" s="52">
        <f t="shared" si="30"/>
        <v>0</v>
      </c>
      <c r="L45" s="3">
        <f t="shared" si="30"/>
        <v>0.18</v>
      </c>
      <c r="M45" s="52">
        <f t="shared" si="30"/>
        <v>10</v>
      </c>
      <c r="N45" s="52">
        <f t="shared" si="30"/>
        <v>1</v>
      </c>
      <c r="O45" s="3">
        <f t="shared" si="30"/>
        <v>0.1</v>
      </c>
      <c r="P45" s="52">
        <f t="shared" si="30"/>
        <v>11</v>
      </c>
      <c r="Q45" s="52">
        <f t="shared" si="30"/>
        <v>1</v>
      </c>
      <c r="R45" s="3">
        <f t="shared" si="30"/>
        <v>1.03</v>
      </c>
      <c r="S45" s="52">
        <f t="shared" si="30"/>
        <v>133</v>
      </c>
      <c r="T45" s="52">
        <f t="shared" si="30"/>
        <v>4</v>
      </c>
      <c r="U45" s="3">
        <f t="shared" si="30"/>
        <v>0.37</v>
      </c>
      <c r="V45" s="52">
        <f t="shared" si="30"/>
        <v>45</v>
      </c>
      <c r="W45" s="52">
        <f t="shared" si="30"/>
        <v>1</v>
      </c>
      <c r="X45" s="3">
        <f t="shared" si="30"/>
        <v>0</v>
      </c>
      <c r="Y45" s="52">
        <f t="shared" si="30"/>
        <v>0</v>
      </c>
      <c r="Z45" s="52">
        <f t="shared" si="30"/>
        <v>0</v>
      </c>
      <c r="AA45" s="3">
        <f t="shared" si="30"/>
        <v>1.54</v>
      </c>
      <c r="AB45" s="52">
        <f t="shared" si="30"/>
        <v>229</v>
      </c>
      <c r="AC45" s="52">
        <f t="shared" si="30"/>
        <v>3</v>
      </c>
      <c r="AD45" s="3">
        <f t="shared" si="30"/>
        <v>50.6</v>
      </c>
      <c r="AE45" s="52">
        <f t="shared" si="30"/>
        <v>9599</v>
      </c>
      <c r="AF45" s="52">
        <f t="shared" si="30"/>
        <v>93</v>
      </c>
      <c r="AG45" s="3">
        <f t="shared" si="30"/>
        <v>2.92</v>
      </c>
      <c r="AH45" s="52">
        <f t="shared" si="30"/>
        <v>562</v>
      </c>
      <c r="AI45" s="52">
        <f t="shared" si="30"/>
        <v>4</v>
      </c>
      <c r="AJ45" s="3">
        <f t="shared" si="30"/>
        <v>15.69</v>
      </c>
      <c r="AK45" s="52">
        <f t="shared" si="30"/>
        <v>2653</v>
      </c>
      <c r="AL45" s="52">
        <f t="shared" ref="AL45:BM45" si="31">SUM(AL42:AL44)</f>
        <v>11</v>
      </c>
      <c r="AM45" s="3">
        <f t="shared" si="31"/>
        <v>9</v>
      </c>
      <c r="AN45" s="52">
        <f t="shared" si="31"/>
        <v>1620</v>
      </c>
      <c r="AO45" s="52">
        <f t="shared" si="31"/>
        <v>8</v>
      </c>
      <c r="AP45" s="3">
        <f t="shared" si="31"/>
        <v>62.92</v>
      </c>
      <c r="AQ45" s="52">
        <f t="shared" si="31"/>
        <v>11343</v>
      </c>
      <c r="AR45" s="52">
        <f t="shared" si="31"/>
        <v>42</v>
      </c>
      <c r="AS45" s="3">
        <f t="shared" si="31"/>
        <v>77.13</v>
      </c>
      <c r="AT45" s="52">
        <f t="shared" si="31"/>
        <v>14998</v>
      </c>
      <c r="AU45" s="52">
        <f t="shared" si="31"/>
        <v>58</v>
      </c>
      <c r="AV45" s="3">
        <f t="shared" si="31"/>
        <v>54.57</v>
      </c>
      <c r="AW45" s="52">
        <f t="shared" si="31"/>
        <v>11136</v>
      </c>
      <c r="AX45" s="52">
        <f t="shared" si="31"/>
        <v>37</v>
      </c>
      <c r="AY45" s="3">
        <f t="shared" si="31"/>
        <v>118.03</v>
      </c>
      <c r="AZ45" s="52">
        <f t="shared" si="31"/>
        <v>26868</v>
      </c>
      <c r="BA45" s="52">
        <f t="shared" si="31"/>
        <v>98</v>
      </c>
      <c r="BB45" s="3">
        <f t="shared" si="31"/>
        <v>65.16</v>
      </c>
      <c r="BC45" s="52">
        <f t="shared" si="31"/>
        <v>14725</v>
      </c>
      <c r="BD45" s="52">
        <f t="shared" si="31"/>
        <v>49</v>
      </c>
      <c r="BE45" s="3">
        <f t="shared" si="31"/>
        <v>11.11</v>
      </c>
      <c r="BF45" s="52">
        <f t="shared" si="31"/>
        <v>2099</v>
      </c>
      <c r="BG45" s="52">
        <f t="shared" si="31"/>
        <v>5</v>
      </c>
      <c r="BH45" s="3">
        <f t="shared" si="31"/>
        <v>3.39</v>
      </c>
      <c r="BI45" s="52">
        <f t="shared" si="31"/>
        <v>712</v>
      </c>
      <c r="BJ45" s="52">
        <f t="shared" si="31"/>
        <v>0</v>
      </c>
      <c r="BK45" s="3">
        <f t="shared" si="31"/>
        <v>102.88</v>
      </c>
      <c r="BL45" s="52">
        <f t="shared" si="31"/>
        <v>22890</v>
      </c>
      <c r="BM45" s="52">
        <f t="shared" si="31"/>
        <v>35</v>
      </c>
      <c r="BN45" s="3">
        <f t="shared" si="25"/>
        <v>576.62</v>
      </c>
      <c r="BO45" s="52">
        <f t="shared" si="26"/>
        <v>119633</v>
      </c>
      <c r="BP45" s="55">
        <f t="shared" si="27"/>
        <v>450</v>
      </c>
      <c r="BQ45" s="56"/>
      <c r="BR45" s="56"/>
      <c r="BS45" s="17">
        <v>0</v>
      </c>
      <c r="BT45" s="18">
        <v>0</v>
      </c>
      <c r="BU45" s="17">
        <v>0</v>
      </c>
      <c r="BV45" s="10"/>
      <c r="BW45" s="31">
        <v>0</v>
      </c>
      <c r="BX45" s="37">
        <v>0</v>
      </c>
      <c r="BY45" s="13"/>
      <c r="BZ45" s="23">
        <v>0</v>
      </c>
      <c r="CA45" s="23"/>
    </row>
    <row r="46" spans="1:79" ht="18" customHeight="1">
      <c r="A46" s="56"/>
      <c r="B46" s="56"/>
      <c r="C46" s="56"/>
      <c r="D46" s="57" t="s">
        <v>37</v>
      </c>
      <c r="E46" s="57"/>
      <c r="F46" s="3">
        <f t="shared" ref="F46:AK46" si="32">SUM(F41,F45)</f>
        <v>0</v>
      </c>
      <c r="G46" s="52">
        <f t="shared" si="32"/>
        <v>0</v>
      </c>
      <c r="H46" s="52">
        <f t="shared" si="32"/>
        <v>0</v>
      </c>
      <c r="I46" s="3">
        <f t="shared" si="32"/>
        <v>0</v>
      </c>
      <c r="J46" s="52">
        <f t="shared" si="32"/>
        <v>0</v>
      </c>
      <c r="K46" s="52">
        <f t="shared" si="32"/>
        <v>0</v>
      </c>
      <c r="L46" s="3">
        <f t="shared" si="32"/>
        <v>0.18</v>
      </c>
      <c r="M46" s="52">
        <f t="shared" si="32"/>
        <v>10</v>
      </c>
      <c r="N46" s="52">
        <f t="shared" si="32"/>
        <v>1</v>
      </c>
      <c r="O46" s="3">
        <f t="shared" si="32"/>
        <v>0.1</v>
      </c>
      <c r="P46" s="52">
        <f t="shared" si="32"/>
        <v>11</v>
      </c>
      <c r="Q46" s="52">
        <f t="shared" si="32"/>
        <v>1</v>
      </c>
      <c r="R46" s="3">
        <f t="shared" si="32"/>
        <v>1.03</v>
      </c>
      <c r="S46" s="52">
        <f t="shared" si="32"/>
        <v>133</v>
      </c>
      <c r="T46" s="52">
        <f t="shared" si="32"/>
        <v>4</v>
      </c>
      <c r="U46" s="3">
        <f t="shared" si="32"/>
        <v>0.37</v>
      </c>
      <c r="V46" s="52">
        <f t="shared" si="32"/>
        <v>45</v>
      </c>
      <c r="W46" s="52">
        <f t="shared" si="32"/>
        <v>1</v>
      </c>
      <c r="X46" s="3">
        <f t="shared" si="32"/>
        <v>0</v>
      </c>
      <c r="Y46" s="52">
        <f t="shared" si="32"/>
        <v>0</v>
      </c>
      <c r="Z46" s="52">
        <f t="shared" si="32"/>
        <v>0</v>
      </c>
      <c r="AA46" s="3">
        <f t="shared" si="32"/>
        <v>1.54</v>
      </c>
      <c r="AB46" s="52">
        <f t="shared" si="32"/>
        <v>229</v>
      </c>
      <c r="AC46" s="52">
        <f t="shared" si="32"/>
        <v>3</v>
      </c>
      <c r="AD46" s="3">
        <f t="shared" si="32"/>
        <v>50.6</v>
      </c>
      <c r="AE46" s="52">
        <f t="shared" si="32"/>
        <v>9599</v>
      </c>
      <c r="AF46" s="52">
        <f t="shared" si="32"/>
        <v>93</v>
      </c>
      <c r="AG46" s="3">
        <f t="shared" si="32"/>
        <v>2.92</v>
      </c>
      <c r="AH46" s="52">
        <f t="shared" si="32"/>
        <v>562</v>
      </c>
      <c r="AI46" s="52">
        <f t="shared" si="32"/>
        <v>4</v>
      </c>
      <c r="AJ46" s="3">
        <f t="shared" si="32"/>
        <v>15.69</v>
      </c>
      <c r="AK46" s="52">
        <f t="shared" si="32"/>
        <v>2653</v>
      </c>
      <c r="AL46" s="52">
        <f t="shared" ref="AL46:BM46" si="33">SUM(AL41,AL45)</f>
        <v>11</v>
      </c>
      <c r="AM46" s="3">
        <f t="shared" si="33"/>
        <v>9</v>
      </c>
      <c r="AN46" s="52">
        <f t="shared" si="33"/>
        <v>1620</v>
      </c>
      <c r="AO46" s="52">
        <f t="shared" si="33"/>
        <v>8</v>
      </c>
      <c r="AP46" s="3">
        <f t="shared" si="33"/>
        <v>62.92</v>
      </c>
      <c r="AQ46" s="52">
        <f t="shared" si="33"/>
        <v>11343</v>
      </c>
      <c r="AR46" s="52">
        <f t="shared" si="33"/>
        <v>42</v>
      </c>
      <c r="AS46" s="3">
        <f t="shared" si="33"/>
        <v>77.13</v>
      </c>
      <c r="AT46" s="52">
        <f t="shared" si="33"/>
        <v>14998</v>
      </c>
      <c r="AU46" s="52">
        <f t="shared" si="33"/>
        <v>58</v>
      </c>
      <c r="AV46" s="3">
        <f t="shared" si="33"/>
        <v>54.57</v>
      </c>
      <c r="AW46" s="52">
        <f t="shared" si="33"/>
        <v>11136</v>
      </c>
      <c r="AX46" s="52">
        <f t="shared" si="33"/>
        <v>37</v>
      </c>
      <c r="AY46" s="3">
        <f t="shared" si="33"/>
        <v>118.03</v>
      </c>
      <c r="AZ46" s="52">
        <f t="shared" si="33"/>
        <v>26868</v>
      </c>
      <c r="BA46" s="52">
        <f t="shared" si="33"/>
        <v>98</v>
      </c>
      <c r="BB46" s="3">
        <f t="shared" si="33"/>
        <v>66.89</v>
      </c>
      <c r="BC46" s="52">
        <f t="shared" si="33"/>
        <v>15260</v>
      </c>
      <c r="BD46" s="52">
        <f t="shared" si="33"/>
        <v>51</v>
      </c>
      <c r="BE46" s="3">
        <f t="shared" si="33"/>
        <v>11.37</v>
      </c>
      <c r="BF46" s="52">
        <f t="shared" si="33"/>
        <v>2181</v>
      </c>
      <c r="BG46" s="52">
        <f t="shared" si="33"/>
        <v>5</v>
      </c>
      <c r="BH46" s="3">
        <f t="shared" si="33"/>
        <v>3.39</v>
      </c>
      <c r="BI46" s="52">
        <f t="shared" si="33"/>
        <v>712</v>
      </c>
      <c r="BJ46" s="52">
        <f t="shared" si="33"/>
        <v>0</v>
      </c>
      <c r="BK46" s="3">
        <f t="shared" si="33"/>
        <v>104.58</v>
      </c>
      <c r="BL46" s="52">
        <f t="shared" si="33"/>
        <v>23440</v>
      </c>
      <c r="BM46" s="52">
        <f t="shared" si="33"/>
        <v>36</v>
      </c>
      <c r="BN46" s="3">
        <f t="shared" si="25"/>
        <v>580.31000000000006</v>
      </c>
      <c r="BO46" s="52">
        <f t="shared" si="26"/>
        <v>120800</v>
      </c>
      <c r="BP46" s="55">
        <f t="shared" si="27"/>
        <v>453</v>
      </c>
      <c r="BQ46" s="56"/>
      <c r="BR46" s="6" t="s">
        <v>32</v>
      </c>
      <c r="BS46" s="19">
        <f>BS34</f>
        <v>0</v>
      </c>
      <c r="BT46" s="19">
        <f>BT34</f>
        <v>9.32</v>
      </c>
      <c r="BU46" s="19">
        <f>BU34</f>
        <v>21.77</v>
      </c>
      <c r="BV46" s="29"/>
      <c r="BW46" s="33">
        <f>SUM(BW34:BW38)</f>
        <v>8.42</v>
      </c>
      <c r="BX46" s="39">
        <f>SUM(BX34:BX38)</f>
        <v>7297</v>
      </c>
      <c r="BY46" s="8"/>
      <c r="BZ46" s="27">
        <f>SUM(BZ34:BZ39)</f>
        <v>2.87</v>
      </c>
      <c r="CA46" s="19">
        <f>SUM(BZ46,BW46,BS46:BU46,BN47)</f>
        <v>1176.83</v>
      </c>
    </row>
    <row r="47" spans="1:79" ht="18" customHeight="1">
      <c r="A47" s="56"/>
      <c r="B47" s="56"/>
      <c r="C47" s="58" t="s">
        <v>91</v>
      </c>
      <c r="D47" s="58"/>
      <c r="E47" s="58"/>
      <c r="F47" s="3">
        <f t="shared" ref="F47:AK47" si="34">SUM(F46,F40)</f>
        <v>3.66</v>
      </c>
      <c r="G47" s="52">
        <f t="shared" si="34"/>
        <v>0</v>
      </c>
      <c r="H47" s="52">
        <f t="shared" si="34"/>
        <v>0</v>
      </c>
      <c r="I47" s="3">
        <f t="shared" si="34"/>
        <v>0.41000000000000003</v>
      </c>
      <c r="J47" s="52">
        <f t="shared" si="34"/>
        <v>4</v>
      </c>
      <c r="K47" s="52">
        <f t="shared" si="34"/>
        <v>1</v>
      </c>
      <c r="L47" s="3">
        <f t="shared" si="34"/>
        <v>1.38</v>
      </c>
      <c r="M47" s="52">
        <f t="shared" si="34"/>
        <v>72</v>
      </c>
      <c r="N47" s="52">
        <f t="shared" si="34"/>
        <v>10</v>
      </c>
      <c r="O47" s="3">
        <f t="shared" si="34"/>
        <v>5.0399999999999991</v>
      </c>
      <c r="P47" s="52">
        <f t="shared" si="34"/>
        <v>529</v>
      </c>
      <c r="Q47" s="52">
        <f t="shared" si="34"/>
        <v>31</v>
      </c>
      <c r="R47" s="3">
        <f t="shared" si="34"/>
        <v>1.03</v>
      </c>
      <c r="S47" s="52">
        <f t="shared" si="34"/>
        <v>133</v>
      </c>
      <c r="T47" s="52">
        <f t="shared" si="34"/>
        <v>4</v>
      </c>
      <c r="U47" s="3">
        <f t="shared" si="34"/>
        <v>0.95000000000000007</v>
      </c>
      <c r="V47" s="52">
        <f t="shared" si="34"/>
        <v>145</v>
      </c>
      <c r="W47" s="52">
        <f t="shared" si="34"/>
        <v>7</v>
      </c>
      <c r="X47" s="3">
        <f t="shared" si="34"/>
        <v>7.84</v>
      </c>
      <c r="Y47" s="52">
        <f t="shared" si="34"/>
        <v>1771</v>
      </c>
      <c r="Z47" s="52">
        <f t="shared" si="34"/>
        <v>83</v>
      </c>
      <c r="AA47" s="3">
        <f t="shared" si="34"/>
        <v>10.68</v>
      </c>
      <c r="AB47" s="52">
        <f t="shared" si="34"/>
        <v>2280</v>
      </c>
      <c r="AC47" s="52">
        <f t="shared" si="34"/>
        <v>46</v>
      </c>
      <c r="AD47" s="3">
        <f t="shared" si="34"/>
        <v>56.400000000000006</v>
      </c>
      <c r="AE47" s="52">
        <f t="shared" si="34"/>
        <v>11773</v>
      </c>
      <c r="AF47" s="52">
        <f t="shared" si="34"/>
        <v>134</v>
      </c>
      <c r="AG47" s="3">
        <f t="shared" si="34"/>
        <v>37.700000000000003</v>
      </c>
      <c r="AH47" s="52">
        <f t="shared" si="34"/>
        <v>10716</v>
      </c>
      <c r="AI47" s="52">
        <f t="shared" si="34"/>
        <v>171</v>
      </c>
      <c r="AJ47" s="3">
        <f t="shared" si="34"/>
        <v>156.45999999999998</v>
      </c>
      <c r="AK47" s="52">
        <f t="shared" si="34"/>
        <v>70007</v>
      </c>
      <c r="AL47" s="52">
        <f t="shared" ref="AL47:BM47" si="35">SUM(AL46,AL40)</f>
        <v>947</v>
      </c>
      <c r="AM47" s="3">
        <f t="shared" si="35"/>
        <v>118.58999999999999</v>
      </c>
      <c r="AN47" s="52">
        <f t="shared" si="35"/>
        <v>54204</v>
      </c>
      <c r="AO47" s="52">
        <f t="shared" si="35"/>
        <v>618</v>
      </c>
      <c r="AP47" s="3">
        <f t="shared" si="35"/>
        <v>150.33999999999997</v>
      </c>
      <c r="AQ47" s="52">
        <f t="shared" si="35"/>
        <v>56940</v>
      </c>
      <c r="AR47" s="52">
        <f t="shared" si="35"/>
        <v>437</v>
      </c>
      <c r="AS47" s="3">
        <f t="shared" si="35"/>
        <v>140.24</v>
      </c>
      <c r="AT47" s="52">
        <f t="shared" si="35"/>
        <v>50106</v>
      </c>
      <c r="AU47" s="52">
        <f t="shared" si="35"/>
        <v>278</v>
      </c>
      <c r="AV47" s="3">
        <f t="shared" si="35"/>
        <v>97.740000000000009</v>
      </c>
      <c r="AW47" s="52">
        <f t="shared" si="35"/>
        <v>36191</v>
      </c>
      <c r="AX47" s="52">
        <f t="shared" si="35"/>
        <v>146</v>
      </c>
      <c r="AY47" s="3">
        <f t="shared" si="35"/>
        <v>139.94</v>
      </c>
      <c r="AZ47" s="52">
        <f t="shared" si="35"/>
        <v>40333</v>
      </c>
      <c r="BA47" s="52">
        <f t="shared" si="35"/>
        <v>133</v>
      </c>
      <c r="BB47" s="3">
        <f t="shared" si="35"/>
        <v>72.73</v>
      </c>
      <c r="BC47" s="52">
        <f t="shared" si="35"/>
        <v>18866</v>
      </c>
      <c r="BD47" s="52">
        <f t="shared" si="35"/>
        <v>55</v>
      </c>
      <c r="BE47" s="3">
        <f t="shared" si="35"/>
        <v>13.36</v>
      </c>
      <c r="BF47" s="52">
        <f t="shared" si="35"/>
        <v>3273</v>
      </c>
      <c r="BG47" s="52">
        <f t="shared" si="35"/>
        <v>5</v>
      </c>
      <c r="BH47" s="3">
        <f t="shared" si="35"/>
        <v>4.6500000000000004</v>
      </c>
      <c r="BI47" s="52">
        <f t="shared" si="35"/>
        <v>1494</v>
      </c>
      <c r="BJ47" s="52">
        <f t="shared" si="35"/>
        <v>0</v>
      </c>
      <c r="BK47" s="3">
        <f t="shared" si="35"/>
        <v>115.31</v>
      </c>
      <c r="BL47" s="52">
        <f t="shared" si="35"/>
        <v>30279</v>
      </c>
      <c r="BM47" s="52">
        <f t="shared" si="35"/>
        <v>47</v>
      </c>
      <c r="BN47" s="3">
        <f t="shared" si="25"/>
        <v>1134.4499999999998</v>
      </c>
      <c r="BO47" s="52">
        <f t="shared" si="26"/>
        <v>389116</v>
      </c>
      <c r="BP47" s="55">
        <f t="shared" si="27"/>
        <v>3153</v>
      </c>
      <c r="BQ47" s="57" t="s">
        <v>58</v>
      </c>
      <c r="BR47" s="58"/>
      <c r="BS47" s="15"/>
      <c r="BT47" s="16"/>
      <c r="BU47" s="16"/>
      <c r="BV47" s="9"/>
      <c r="BW47" s="30"/>
      <c r="BX47" s="36"/>
      <c r="BY47" s="12"/>
      <c r="BZ47" s="22"/>
      <c r="CA47" s="22"/>
    </row>
    <row r="48" spans="1:79" ht="18" customHeight="1">
      <c r="A48" s="56"/>
      <c r="B48" s="58" t="s">
        <v>49</v>
      </c>
      <c r="C48" s="58"/>
      <c r="D48" s="58"/>
      <c r="E48" s="58"/>
      <c r="F48" s="3">
        <f t="shared" ref="F48:AK48" si="36">SUM(F33,F47)</f>
        <v>647.62999999999988</v>
      </c>
      <c r="G48" s="52">
        <f t="shared" si="36"/>
        <v>0</v>
      </c>
      <c r="H48" s="52">
        <f t="shared" si="36"/>
        <v>0</v>
      </c>
      <c r="I48" s="3">
        <f t="shared" si="36"/>
        <v>1601.9400000000003</v>
      </c>
      <c r="J48" s="52">
        <f t="shared" si="36"/>
        <v>3170</v>
      </c>
      <c r="K48" s="52">
        <f t="shared" si="36"/>
        <v>691</v>
      </c>
      <c r="L48" s="3">
        <f t="shared" si="36"/>
        <v>1489.89</v>
      </c>
      <c r="M48" s="52">
        <f t="shared" si="36"/>
        <v>66407</v>
      </c>
      <c r="N48" s="52">
        <f t="shared" si="36"/>
        <v>12042</v>
      </c>
      <c r="O48" s="3">
        <f t="shared" si="36"/>
        <v>1466.0699999999997</v>
      </c>
      <c r="P48" s="52">
        <f t="shared" si="36"/>
        <v>125973</v>
      </c>
      <c r="Q48" s="52">
        <f t="shared" si="36"/>
        <v>12157</v>
      </c>
      <c r="R48" s="3">
        <f t="shared" si="36"/>
        <v>1536.5299999999997</v>
      </c>
      <c r="S48" s="52">
        <f t="shared" si="36"/>
        <v>195166</v>
      </c>
      <c r="T48" s="52">
        <f t="shared" si="36"/>
        <v>14525</v>
      </c>
      <c r="U48" s="3">
        <f t="shared" si="36"/>
        <v>1145.8599999999999</v>
      </c>
      <c r="V48" s="52">
        <f t="shared" si="36"/>
        <v>208051</v>
      </c>
      <c r="W48" s="52">
        <f t="shared" si="36"/>
        <v>13927</v>
      </c>
      <c r="X48" s="3">
        <f t="shared" si="36"/>
        <v>962.73</v>
      </c>
      <c r="Y48" s="52">
        <f t="shared" si="36"/>
        <v>252858</v>
      </c>
      <c r="Z48" s="52">
        <f t="shared" si="36"/>
        <v>13576</v>
      </c>
      <c r="AA48" s="3">
        <f t="shared" si="36"/>
        <v>2136.5499999999997</v>
      </c>
      <c r="AB48" s="52">
        <f t="shared" si="36"/>
        <v>580836</v>
      </c>
      <c r="AC48" s="52">
        <f t="shared" si="36"/>
        <v>18155</v>
      </c>
      <c r="AD48" s="3">
        <f t="shared" si="36"/>
        <v>2641.26</v>
      </c>
      <c r="AE48" s="52">
        <f t="shared" si="36"/>
        <v>964529</v>
      </c>
      <c r="AF48" s="52">
        <f t="shared" si="36"/>
        <v>22331</v>
      </c>
      <c r="AG48" s="3">
        <f t="shared" si="36"/>
        <v>4644.43</v>
      </c>
      <c r="AH48" s="52">
        <f t="shared" si="36"/>
        <v>1997697</v>
      </c>
      <c r="AI48" s="52">
        <f t="shared" si="36"/>
        <v>36940</v>
      </c>
      <c r="AJ48" s="3">
        <f t="shared" si="36"/>
        <v>7769.62</v>
      </c>
      <c r="AK48" s="52">
        <f t="shared" si="36"/>
        <v>3455005</v>
      </c>
      <c r="AL48" s="52">
        <f t="shared" ref="AL48:BM48" si="37">SUM(AL33,AL47)</f>
        <v>47199</v>
      </c>
      <c r="AM48" s="3">
        <f t="shared" si="37"/>
        <v>10034.699999999999</v>
      </c>
      <c r="AN48" s="52">
        <f t="shared" si="37"/>
        <v>4621106</v>
      </c>
      <c r="AO48" s="52">
        <f t="shared" si="37"/>
        <v>51781</v>
      </c>
      <c r="AP48" s="3">
        <f t="shared" si="37"/>
        <v>10216.82</v>
      </c>
      <c r="AQ48" s="52">
        <f t="shared" si="37"/>
        <v>4406013</v>
      </c>
      <c r="AR48" s="52">
        <f t="shared" si="37"/>
        <v>36434</v>
      </c>
      <c r="AS48" s="3">
        <f t="shared" si="37"/>
        <v>8500.83</v>
      </c>
      <c r="AT48" s="52">
        <f t="shared" si="37"/>
        <v>3451103</v>
      </c>
      <c r="AU48" s="52">
        <f t="shared" si="37"/>
        <v>21402</v>
      </c>
      <c r="AV48" s="3">
        <f t="shared" si="37"/>
        <v>5252.32</v>
      </c>
      <c r="AW48" s="52">
        <f t="shared" si="37"/>
        <v>1885225</v>
      </c>
      <c r="AX48" s="52">
        <f t="shared" si="37"/>
        <v>8404</v>
      </c>
      <c r="AY48" s="3">
        <f t="shared" si="37"/>
        <v>3047.95</v>
      </c>
      <c r="AZ48" s="52">
        <f t="shared" si="37"/>
        <v>990654</v>
      </c>
      <c r="BA48" s="52">
        <f t="shared" si="37"/>
        <v>2946</v>
      </c>
      <c r="BB48" s="3">
        <f t="shared" si="37"/>
        <v>1854.9800000000002</v>
      </c>
      <c r="BC48" s="52">
        <f t="shared" si="37"/>
        <v>557060</v>
      </c>
      <c r="BD48" s="52">
        <f t="shared" si="37"/>
        <v>1503</v>
      </c>
      <c r="BE48" s="3">
        <f t="shared" si="37"/>
        <v>1517.7099999999998</v>
      </c>
      <c r="BF48" s="52">
        <f t="shared" si="37"/>
        <v>431604</v>
      </c>
      <c r="BG48" s="52">
        <f t="shared" si="37"/>
        <v>1018</v>
      </c>
      <c r="BH48" s="3">
        <f t="shared" si="37"/>
        <v>907.96</v>
      </c>
      <c r="BI48" s="52">
        <f t="shared" si="37"/>
        <v>263022</v>
      </c>
      <c r="BJ48" s="52">
        <f t="shared" si="37"/>
        <v>442</v>
      </c>
      <c r="BK48" s="3">
        <f t="shared" si="37"/>
        <v>1650.35</v>
      </c>
      <c r="BL48" s="52">
        <f t="shared" si="37"/>
        <v>482284</v>
      </c>
      <c r="BM48" s="52">
        <f t="shared" si="37"/>
        <v>805</v>
      </c>
      <c r="BN48" s="3">
        <f t="shared" si="25"/>
        <v>69026.130000000019</v>
      </c>
      <c r="BO48" s="52">
        <f t="shared" si="26"/>
        <v>24937763</v>
      </c>
      <c r="BP48" s="55">
        <f t="shared" si="27"/>
        <v>316278</v>
      </c>
      <c r="BQ48" s="58"/>
      <c r="BR48" s="58"/>
      <c r="BS48" s="20">
        <f>SUM(BS33,BS46)</f>
        <v>215.87</v>
      </c>
      <c r="BT48" s="20">
        <f>SUM(BT33,BT46)</f>
        <v>450.46</v>
      </c>
      <c r="BU48" s="20">
        <f>SUM(BU33,BU46)</f>
        <v>409.54999999999995</v>
      </c>
      <c r="BV48" s="11"/>
      <c r="BW48" s="34">
        <f>SUM(BW33,BW46)</f>
        <v>532.17999999999995</v>
      </c>
      <c r="BX48" s="40">
        <f>SUM(BX33,BX46)</f>
        <v>415371</v>
      </c>
      <c r="BY48" s="14"/>
      <c r="BZ48" s="34">
        <f>SUM(BZ33,BZ46)</f>
        <v>44.279999999999994</v>
      </c>
      <c r="CA48" s="20">
        <f>SUM(BZ48,BW48,BS48:BU48,BN48)</f>
        <v>70678.470000000016</v>
      </c>
    </row>
    <row r="49" spans="1:79" ht="18" customHeight="1">
      <c r="A49" s="56" t="s">
        <v>50</v>
      </c>
      <c r="B49" s="56"/>
      <c r="C49" s="56" t="s">
        <v>35</v>
      </c>
      <c r="D49" s="56" t="s">
        <v>33</v>
      </c>
      <c r="E49" s="4" t="s">
        <v>28</v>
      </c>
      <c r="F49" s="3">
        <f t="shared" ref="F49:AK49" si="38">SUM(F6,F20,F34)</f>
        <v>1189.22</v>
      </c>
      <c r="G49" s="52">
        <f t="shared" si="38"/>
        <v>0</v>
      </c>
      <c r="H49" s="52">
        <f t="shared" si="38"/>
        <v>0</v>
      </c>
      <c r="I49" s="3">
        <f t="shared" si="38"/>
        <v>3093.15</v>
      </c>
      <c r="J49" s="52">
        <f t="shared" si="38"/>
        <v>0</v>
      </c>
      <c r="K49" s="52">
        <f t="shared" si="38"/>
        <v>0</v>
      </c>
      <c r="L49" s="3">
        <f t="shared" si="38"/>
        <v>2062.96</v>
      </c>
      <c r="M49" s="52">
        <f t="shared" si="38"/>
        <v>83599</v>
      </c>
      <c r="N49" s="52">
        <f t="shared" si="38"/>
        <v>17767</v>
      </c>
      <c r="O49" s="3">
        <f t="shared" si="38"/>
        <v>1433.63</v>
      </c>
      <c r="P49" s="52">
        <f t="shared" si="38"/>
        <v>122367</v>
      </c>
      <c r="Q49" s="52">
        <f t="shared" si="38"/>
        <v>13439</v>
      </c>
      <c r="R49" s="3">
        <f t="shared" si="38"/>
        <v>816.21</v>
      </c>
      <c r="S49" s="52">
        <f t="shared" si="38"/>
        <v>114651</v>
      </c>
      <c r="T49" s="52">
        <f t="shared" si="38"/>
        <v>10132</v>
      </c>
      <c r="U49" s="3">
        <f t="shared" si="38"/>
        <v>681.03</v>
      </c>
      <c r="V49" s="52">
        <f t="shared" si="38"/>
        <v>142982</v>
      </c>
      <c r="W49" s="52">
        <f t="shared" si="38"/>
        <v>10517</v>
      </c>
      <c r="X49" s="3">
        <f t="shared" si="38"/>
        <v>620.80000000000007</v>
      </c>
      <c r="Y49" s="52">
        <f t="shared" si="38"/>
        <v>176586</v>
      </c>
      <c r="Z49" s="52">
        <f t="shared" si="38"/>
        <v>10113</v>
      </c>
      <c r="AA49" s="3">
        <f t="shared" si="38"/>
        <v>783.7</v>
      </c>
      <c r="AB49" s="52">
        <f t="shared" si="38"/>
        <v>285952</v>
      </c>
      <c r="AC49" s="52">
        <f t="shared" si="38"/>
        <v>10340</v>
      </c>
      <c r="AD49" s="3">
        <f t="shared" si="38"/>
        <v>1922.9700000000003</v>
      </c>
      <c r="AE49" s="52">
        <f t="shared" si="38"/>
        <v>800977</v>
      </c>
      <c r="AF49" s="52">
        <f t="shared" si="38"/>
        <v>18284</v>
      </c>
      <c r="AG49" s="3">
        <f t="shared" si="38"/>
        <v>4574.0999999999995</v>
      </c>
      <c r="AH49" s="52">
        <f t="shared" si="38"/>
        <v>2106946</v>
      </c>
      <c r="AI49" s="52">
        <f t="shared" si="38"/>
        <v>37163</v>
      </c>
      <c r="AJ49" s="3">
        <f t="shared" si="38"/>
        <v>5565.42</v>
      </c>
      <c r="AK49" s="52">
        <f t="shared" si="38"/>
        <v>2755924</v>
      </c>
      <c r="AL49" s="52">
        <f t="shared" ref="AL49:BM49" si="39">SUM(AL6,AL20,AL34)</f>
        <v>37594</v>
      </c>
      <c r="AM49" s="3">
        <f t="shared" si="39"/>
        <v>8923.9599999999991</v>
      </c>
      <c r="AN49" s="52">
        <f t="shared" si="39"/>
        <v>4641983</v>
      </c>
      <c r="AO49" s="52">
        <f t="shared" si="39"/>
        <v>49734</v>
      </c>
      <c r="AP49" s="3">
        <f t="shared" si="39"/>
        <v>9664.67</v>
      </c>
      <c r="AQ49" s="52">
        <f t="shared" si="39"/>
        <v>5287228</v>
      </c>
      <c r="AR49" s="52">
        <f t="shared" si="39"/>
        <v>43825</v>
      </c>
      <c r="AS49" s="3">
        <f t="shared" si="39"/>
        <v>9756.59</v>
      </c>
      <c r="AT49" s="52">
        <f t="shared" si="39"/>
        <v>5484886</v>
      </c>
      <c r="AU49" s="52">
        <f t="shared" si="39"/>
        <v>33311</v>
      </c>
      <c r="AV49" s="3">
        <f t="shared" si="39"/>
        <v>5222.82</v>
      </c>
      <c r="AW49" s="52">
        <f t="shared" si="39"/>
        <v>3042589</v>
      </c>
      <c r="AX49" s="52">
        <f t="shared" si="39"/>
        <v>12802</v>
      </c>
      <c r="AY49" s="3">
        <f t="shared" si="39"/>
        <v>2250.2400000000002</v>
      </c>
      <c r="AZ49" s="52">
        <f t="shared" si="39"/>
        <v>1337261</v>
      </c>
      <c r="BA49" s="52">
        <f t="shared" si="39"/>
        <v>3223</v>
      </c>
      <c r="BB49" s="3">
        <f t="shared" si="39"/>
        <v>1009.57</v>
      </c>
      <c r="BC49" s="52">
        <f t="shared" si="39"/>
        <v>615093</v>
      </c>
      <c r="BD49" s="52">
        <f t="shared" si="39"/>
        <v>856</v>
      </c>
      <c r="BE49" s="3">
        <f t="shared" si="39"/>
        <v>534.57999999999993</v>
      </c>
      <c r="BF49" s="52">
        <f t="shared" si="39"/>
        <v>332441</v>
      </c>
      <c r="BG49" s="52">
        <f t="shared" si="39"/>
        <v>358</v>
      </c>
      <c r="BH49" s="3">
        <f t="shared" si="39"/>
        <v>308.32000000000005</v>
      </c>
      <c r="BI49" s="52">
        <f t="shared" si="39"/>
        <v>191024</v>
      </c>
      <c r="BJ49" s="52">
        <f t="shared" si="39"/>
        <v>233</v>
      </c>
      <c r="BK49" s="3">
        <f t="shared" si="39"/>
        <v>542.88000000000011</v>
      </c>
      <c r="BL49" s="52">
        <f t="shared" si="39"/>
        <v>337097</v>
      </c>
      <c r="BM49" s="52">
        <f t="shared" si="39"/>
        <v>407</v>
      </c>
      <c r="BN49" s="3">
        <f t="shared" si="25"/>
        <v>60956.82</v>
      </c>
      <c r="BO49" s="52">
        <f t="shared" si="26"/>
        <v>27859586</v>
      </c>
      <c r="BP49" s="55">
        <f t="shared" si="27"/>
        <v>310098</v>
      </c>
      <c r="BQ49" s="56" t="s">
        <v>50</v>
      </c>
      <c r="BR49" s="56"/>
      <c r="BS49" s="15"/>
      <c r="BT49" s="16"/>
      <c r="BU49" s="16"/>
      <c r="BV49" s="9" t="s">
        <v>61</v>
      </c>
      <c r="BW49" s="30">
        <f t="shared" ref="BW49:BX53" si="40">SUM(BW6,BW20,BW34)</f>
        <v>959.7299999999999</v>
      </c>
      <c r="BX49" s="36">
        <f t="shared" si="40"/>
        <v>1149897</v>
      </c>
      <c r="BY49" s="12" t="s">
        <v>67</v>
      </c>
      <c r="BZ49" s="25">
        <f t="shared" ref="BZ49:BZ54" si="41">SUM(BZ6,BZ20,BZ34)</f>
        <v>1.6</v>
      </c>
      <c r="CA49" s="22"/>
    </row>
    <row r="50" spans="1:79" ht="18" customHeight="1">
      <c r="A50" s="56"/>
      <c r="B50" s="56"/>
      <c r="C50" s="56"/>
      <c r="D50" s="56"/>
      <c r="E50" s="4" t="s">
        <v>29</v>
      </c>
      <c r="F50" s="3">
        <f t="shared" ref="F50:AK50" si="42">SUM(F7,F21,F35)</f>
        <v>66.98</v>
      </c>
      <c r="G50" s="52">
        <f t="shared" si="42"/>
        <v>0</v>
      </c>
      <c r="H50" s="52">
        <f t="shared" si="42"/>
        <v>0</v>
      </c>
      <c r="I50" s="3">
        <f t="shared" si="42"/>
        <v>301.02999999999997</v>
      </c>
      <c r="J50" s="52">
        <f t="shared" si="42"/>
        <v>0</v>
      </c>
      <c r="K50" s="52">
        <f t="shared" si="42"/>
        <v>0</v>
      </c>
      <c r="L50" s="3">
        <f t="shared" si="42"/>
        <v>339.21</v>
      </c>
      <c r="M50" s="52">
        <f t="shared" si="42"/>
        <v>14015</v>
      </c>
      <c r="N50" s="52">
        <f t="shared" si="42"/>
        <v>2521</v>
      </c>
      <c r="O50" s="3">
        <f t="shared" si="42"/>
        <v>726.34</v>
      </c>
      <c r="P50" s="52">
        <f t="shared" si="42"/>
        <v>58165</v>
      </c>
      <c r="Q50" s="52">
        <f t="shared" si="42"/>
        <v>6414</v>
      </c>
      <c r="R50" s="3">
        <f t="shared" si="42"/>
        <v>1434.34</v>
      </c>
      <c r="S50" s="52">
        <f t="shared" si="42"/>
        <v>185978</v>
      </c>
      <c r="T50" s="52">
        <f t="shared" si="42"/>
        <v>16743</v>
      </c>
      <c r="U50" s="3">
        <f t="shared" si="42"/>
        <v>1134.96</v>
      </c>
      <c r="V50" s="52">
        <f t="shared" si="42"/>
        <v>213706</v>
      </c>
      <c r="W50" s="52">
        <f t="shared" si="42"/>
        <v>16112</v>
      </c>
      <c r="X50" s="3">
        <f t="shared" si="42"/>
        <v>1472.92</v>
      </c>
      <c r="Y50" s="52">
        <f t="shared" si="42"/>
        <v>388417</v>
      </c>
      <c r="Z50" s="52">
        <f t="shared" si="42"/>
        <v>21655</v>
      </c>
      <c r="AA50" s="3">
        <f t="shared" si="42"/>
        <v>2114.08</v>
      </c>
      <c r="AB50" s="52">
        <f t="shared" si="42"/>
        <v>667580</v>
      </c>
      <c r="AC50" s="52">
        <f t="shared" si="42"/>
        <v>23544</v>
      </c>
      <c r="AD50" s="3">
        <f t="shared" si="42"/>
        <v>2444.75</v>
      </c>
      <c r="AE50" s="52">
        <f t="shared" si="42"/>
        <v>915940</v>
      </c>
      <c r="AF50" s="52">
        <f t="shared" si="42"/>
        <v>23307</v>
      </c>
      <c r="AG50" s="3">
        <f t="shared" si="42"/>
        <v>5683.2000000000007</v>
      </c>
      <c r="AH50" s="52">
        <f t="shared" si="42"/>
        <v>2278687</v>
      </c>
      <c r="AI50" s="52">
        <f t="shared" si="42"/>
        <v>43452</v>
      </c>
      <c r="AJ50" s="3">
        <f t="shared" si="42"/>
        <v>9759.7000000000007</v>
      </c>
      <c r="AK50" s="52">
        <f t="shared" si="42"/>
        <v>4279199</v>
      </c>
      <c r="AL50" s="52">
        <f t="shared" ref="AL50:BM50" si="43">SUM(AL7,AL21,AL35)</f>
        <v>60281</v>
      </c>
      <c r="AM50" s="3">
        <f t="shared" si="43"/>
        <v>10238.200000000001</v>
      </c>
      <c r="AN50" s="52">
        <f t="shared" si="43"/>
        <v>4860805</v>
      </c>
      <c r="AO50" s="52">
        <f t="shared" si="43"/>
        <v>58498</v>
      </c>
      <c r="AP50" s="3">
        <f t="shared" si="43"/>
        <v>6534.86</v>
      </c>
      <c r="AQ50" s="52">
        <f t="shared" si="43"/>
        <v>3354042</v>
      </c>
      <c r="AR50" s="52">
        <f t="shared" si="43"/>
        <v>29889</v>
      </c>
      <c r="AS50" s="3">
        <f t="shared" si="43"/>
        <v>4790.1400000000003</v>
      </c>
      <c r="AT50" s="52">
        <f t="shared" si="43"/>
        <v>2568764</v>
      </c>
      <c r="AU50" s="52">
        <f t="shared" si="43"/>
        <v>17442</v>
      </c>
      <c r="AV50" s="3">
        <f t="shared" si="43"/>
        <v>1858.78</v>
      </c>
      <c r="AW50" s="52">
        <f t="shared" si="43"/>
        <v>1012910</v>
      </c>
      <c r="AX50" s="52">
        <f t="shared" si="43"/>
        <v>4697</v>
      </c>
      <c r="AY50" s="3">
        <f t="shared" si="43"/>
        <v>664.21</v>
      </c>
      <c r="AZ50" s="52">
        <f t="shared" si="43"/>
        <v>358634</v>
      </c>
      <c r="BA50" s="52">
        <f t="shared" si="43"/>
        <v>962</v>
      </c>
      <c r="BB50" s="3">
        <f t="shared" si="43"/>
        <v>431.64</v>
      </c>
      <c r="BC50" s="52">
        <f t="shared" si="43"/>
        <v>227556</v>
      </c>
      <c r="BD50" s="52">
        <f t="shared" si="43"/>
        <v>415</v>
      </c>
      <c r="BE50" s="3">
        <f t="shared" si="43"/>
        <v>296.5</v>
      </c>
      <c r="BF50" s="52">
        <f t="shared" si="43"/>
        <v>157817</v>
      </c>
      <c r="BG50" s="52">
        <f t="shared" si="43"/>
        <v>66</v>
      </c>
      <c r="BH50" s="3">
        <f t="shared" si="43"/>
        <v>264.55999999999995</v>
      </c>
      <c r="BI50" s="52">
        <f t="shared" si="43"/>
        <v>150540</v>
      </c>
      <c r="BJ50" s="52">
        <f t="shared" si="43"/>
        <v>212</v>
      </c>
      <c r="BK50" s="3">
        <f t="shared" si="43"/>
        <v>342.76</v>
      </c>
      <c r="BL50" s="52">
        <f t="shared" si="43"/>
        <v>187191</v>
      </c>
      <c r="BM50" s="52">
        <f t="shared" si="43"/>
        <v>231</v>
      </c>
      <c r="BN50" s="3">
        <f t="shared" si="25"/>
        <v>50899.16</v>
      </c>
      <c r="BO50" s="52">
        <f t="shared" si="26"/>
        <v>21879946</v>
      </c>
      <c r="BP50" s="55">
        <f t="shared" si="27"/>
        <v>326441</v>
      </c>
      <c r="BQ50" s="56"/>
      <c r="BR50" s="56"/>
      <c r="BS50" s="17"/>
      <c r="BT50" s="18"/>
      <c r="BU50" s="18"/>
      <c r="BV50" s="10" t="s">
        <v>62</v>
      </c>
      <c r="BW50" s="31">
        <f t="shared" si="40"/>
        <v>915.33999999999992</v>
      </c>
      <c r="BX50" s="37">
        <f t="shared" si="40"/>
        <v>729132</v>
      </c>
      <c r="BY50" s="13" t="s">
        <v>68</v>
      </c>
      <c r="BZ50" s="23">
        <f t="shared" si="41"/>
        <v>3.42</v>
      </c>
      <c r="CA50" s="23"/>
    </row>
    <row r="51" spans="1:79" ht="18" customHeight="1">
      <c r="A51" s="56"/>
      <c r="B51" s="56"/>
      <c r="C51" s="56"/>
      <c r="D51" s="56"/>
      <c r="E51" s="4" t="s">
        <v>30</v>
      </c>
      <c r="F51" s="3">
        <f t="shared" ref="F51:AK51" si="44">SUM(F8,F22,F36)</f>
        <v>5.74</v>
      </c>
      <c r="G51" s="52">
        <f t="shared" si="44"/>
        <v>0</v>
      </c>
      <c r="H51" s="52">
        <f t="shared" si="44"/>
        <v>0</v>
      </c>
      <c r="I51" s="3">
        <f t="shared" si="44"/>
        <v>0.22</v>
      </c>
      <c r="J51" s="52">
        <f t="shared" si="44"/>
        <v>0</v>
      </c>
      <c r="K51" s="52">
        <f t="shared" si="44"/>
        <v>0</v>
      </c>
      <c r="L51" s="3">
        <f t="shared" si="44"/>
        <v>0</v>
      </c>
      <c r="M51" s="52">
        <f t="shared" si="44"/>
        <v>0</v>
      </c>
      <c r="N51" s="52">
        <f t="shared" si="44"/>
        <v>0</v>
      </c>
      <c r="O51" s="3">
        <f t="shared" si="44"/>
        <v>2.2399999999999998</v>
      </c>
      <c r="P51" s="52">
        <f t="shared" si="44"/>
        <v>205</v>
      </c>
      <c r="Q51" s="52">
        <f t="shared" si="44"/>
        <v>23</v>
      </c>
      <c r="R51" s="3">
        <f t="shared" si="44"/>
        <v>14.37</v>
      </c>
      <c r="S51" s="52">
        <f t="shared" si="44"/>
        <v>1946</v>
      </c>
      <c r="T51" s="52">
        <f t="shared" si="44"/>
        <v>112</v>
      </c>
      <c r="U51" s="3">
        <f t="shared" si="44"/>
        <v>4.57</v>
      </c>
      <c r="V51" s="52">
        <f t="shared" si="44"/>
        <v>729</v>
      </c>
      <c r="W51" s="52">
        <f t="shared" si="44"/>
        <v>27</v>
      </c>
      <c r="X51" s="3">
        <f t="shared" si="44"/>
        <v>0.38</v>
      </c>
      <c r="Y51" s="52">
        <f t="shared" si="44"/>
        <v>69</v>
      </c>
      <c r="Z51" s="52">
        <f t="shared" si="44"/>
        <v>2</v>
      </c>
      <c r="AA51" s="3">
        <f t="shared" si="44"/>
        <v>1.72</v>
      </c>
      <c r="AB51" s="52">
        <f t="shared" si="44"/>
        <v>307</v>
      </c>
      <c r="AC51" s="52">
        <f t="shared" si="44"/>
        <v>6</v>
      </c>
      <c r="AD51" s="3">
        <f t="shared" si="44"/>
        <v>0.74</v>
      </c>
      <c r="AE51" s="52">
        <f t="shared" si="44"/>
        <v>167</v>
      </c>
      <c r="AF51" s="52">
        <f t="shared" si="44"/>
        <v>3</v>
      </c>
      <c r="AG51" s="3">
        <f t="shared" si="44"/>
        <v>3.66</v>
      </c>
      <c r="AH51" s="52">
        <f t="shared" si="44"/>
        <v>859</v>
      </c>
      <c r="AI51" s="52">
        <f t="shared" si="44"/>
        <v>9</v>
      </c>
      <c r="AJ51" s="3">
        <f t="shared" si="44"/>
        <v>17.080000000000002</v>
      </c>
      <c r="AK51" s="52">
        <f t="shared" si="44"/>
        <v>4329</v>
      </c>
      <c r="AL51" s="52">
        <f t="shared" ref="AL51:BM51" si="45">SUM(AL8,AL22,AL36)</f>
        <v>32</v>
      </c>
      <c r="AM51" s="3">
        <f t="shared" si="45"/>
        <v>192.57000000000002</v>
      </c>
      <c r="AN51" s="52">
        <f t="shared" si="45"/>
        <v>50773</v>
      </c>
      <c r="AO51" s="52">
        <f t="shared" si="45"/>
        <v>308</v>
      </c>
      <c r="AP51" s="3">
        <f t="shared" si="45"/>
        <v>1188.9399999999998</v>
      </c>
      <c r="AQ51" s="52">
        <f t="shared" si="45"/>
        <v>328433</v>
      </c>
      <c r="AR51" s="52">
        <f t="shared" si="45"/>
        <v>2062</v>
      </c>
      <c r="AS51" s="3">
        <f t="shared" si="45"/>
        <v>1005.2800000000001</v>
      </c>
      <c r="AT51" s="52">
        <f t="shared" si="45"/>
        <v>286296</v>
      </c>
      <c r="AU51" s="52">
        <f t="shared" si="45"/>
        <v>1767</v>
      </c>
      <c r="AV51" s="3">
        <f t="shared" si="45"/>
        <v>370.21000000000004</v>
      </c>
      <c r="AW51" s="52">
        <f t="shared" si="45"/>
        <v>108186</v>
      </c>
      <c r="AX51" s="52">
        <f t="shared" si="45"/>
        <v>255</v>
      </c>
      <c r="AY51" s="3">
        <f t="shared" si="45"/>
        <v>76.460000000000008</v>
      </c>
      <c r="AZ51" s="52">
        <f t="shared" si="45"/>
        <v>22675</v>
      </c>
      <c r="BA51" s="52">
        <f t="shared" si="45"/>
        <v>45</v>
      </c>
      <c r="BB51" s="3">
        <f t="shared" si="45"/>
        <v>25.21</v>
      </c>
      <c r="BC51" s="52">
        <f t="shared" si="45"/>
        <v>7172</v>
      </c>
      <c r="BD51" s="52">
        <f t="shared" si="45"/>
        <v>7</v>
      </c>
      <c r="BE51" s="3">
        <f t="shared" si="45"/>
        <v>14.6</v>
      </c>
      <c r="BF51" s="52">
        <f t="shared" si="45"/>
        <v>4485</v>
      </c>
      <c r="BG51" s="52">
        <f t="shared" si="45"/>
        <v>9</v>
      </c>
      <c r="BH51" s="3">
        <f t="shared" si="45"/>
        <v>3.68</v>
      </c>
      <c r="BI51" s="52">
        <f t="shared" si="45"/>
        <v>1029</v>
      </c>
      <c r="BJ51" s="52">
        <f t="shared" si="45"/>
        <v>1</v>
      </c>
      <c r="BK51" s="3">
        <f t="shared" si="45"/>
        <v>27.21</v>
      </c>
      <c r="BL51" s="52">
        <f t="shared" si="45"/>
        <v>8673</v>
      </c>
      <c r="BM51" s="52">
        <f t="shared" si="45"/>
        <v>23</v>
      </c>
      <c r="BN51" s="3">
        <f t="shared" si="25"/>
        <v>2954.8799999999997</v>
      </c>
      <c r="BO51" s="52">
        <f t="shared" si="26"/>
        <v>826333</v>
      </c>
      <c r="BP51" s="55">
        <f t="shared" si="27"/>
        <v>4691</v>
      </c>
      <c r="BQ51" s="56"/>
      <c r="BR51" s="56"/>
      <c r="BS51" s="17"/>
      <c r="BT51" s="18"/>
      <c r="BU51" s="18"/>
      <c r="BV51" s="10" t="s">
        <v>63</v>
      </c>
      <c r="BW51" s="31">
        <f t="shared" si="40"/>
        <v>246.37</v>
      </c>
      <c r="BX51" s="37">
        <f t="shared" si="40"/>
        <v>147822</v>
      </c>
      <c r="BY51" s="13" t="s">
        <v>88</v>
      </c>
      <c r="BZ51" s="23">
        <f t="shared" si="41"/>
        <v>10.37</v>
      </c>
      <c r="CA51" s="23"/>
    </row>
    <row r="52" spans="1:79" ht="18" customHeight="1">
      <c r="A52" s="56"/>
      <c r="B52" s="56"/>
      <c r="C52" s="56"/>
      <c r="D52" s="56"/>
      <c r="E52" s="4" t="s">
        <v>31</v>
      </c>
      <c r="F52" s="3">
        <f t="shared" ref="F52:AK52" si="46">SUM(F9,F23,F37)</f>
        <v>0</v>
      </c>
      <c r="G52" s="52">
        <f t="shared" si="46"/>
        <v>0</v>
      </c>
      <c r="H52" s="52">
        <f t="shared" si="46"/>
        <v>0</v>
      </c>
      <c r="I52" s="3">
        <f t="shared" si="46"/>
        <v>3.15</v>
      </c>
      <c r="J52" s="52">
        <f t="shared" si="46"/>
        <v>0</v>
      </c>
      <c r="K52" s="52">
        <f t="shared" si="46"/>
        <v>0</v>
      </c>
      <c r="L52" s="3">
        <f t="shared" si="46"/>
        <v>1.03</v>
      </c>
      <c r="M52" s="52">
        <f t="shared" si="46"/>
        <v>42</v>
      </c>
      <c r="N52" s="52">
        <f t="shared" si="46"/>
        <v>7</v>
      </c>
      <c r="O52" s="3">
        <f t="shared" si="46"/>
        <v>5.2</v>
      </c>
      <c r="P52" s="52">
        <f t="shared" si="46"/>
        <v>449</v>
      </c>
      <c r="Q52" s="52">
        <f t="shared" si="46"/>
        <v>49</v>
      </c>
      <c r="R52" s="3">
        <f t="shared" si="46"/>
        <v>6.01</v>
      </c>
      <c r="S52" s="52">
        <f t="shared" si="46"/>
        <v>785</v>
      </c>
      <c r="T52" s="52">
        <f t="shared" si="46"/>
        <v>44</v>
      </c>
      <c r="U52" s="3">
        <f t="shared" si="46"/>
        <v>6.51</v>
      </c>
      <c r="V52" s="52">
        <f t="shared" si="46"/>
        <v>1113</v>
      </c>
      <c r="W52" s="52">
        <f t="shared" si="46"/>
        <v>40</v>
      </c>
      <c r="X52" s="3">
        <f t="shared" si="46"/>
        <v>10.5</v>
      </c>
      <c r="Y52" s="52">
        <f t="shared" si="46"/>
        <v>1931</v>
      </c>
      <c r="Z52" s="52">
        <f t="shared" si="46"/>
        <v>50</v>
      </c>
      <c r="AA52" s="3">
        <f t="shared" si="46"/>
        <v>4.1399999999999997</v>
      </c>
      <c r="AB52" s="52">
        <f t="shared" si="46"/>
        <v>848</v>
      </c>
      <c r="AC52" s="52">
        <f t="shared" si="46"/>
        <v>18</v>
      </c>
      <c r="AD52" s="3">
        <f t="shared" si="46"/>
        <v>0</v>
      </c>
      <c r="AE52" s="52">
        <f t="shared" si="46"/>
        <v>0</v>
      </c>
      <c r="AF52" s="52">
        <f t="shared" si="46"/>
        <v>0</v>
      </c>
      <c r="AG52" s="3">
        <f t="shared" si="46"/>
        <v>0</v>
      </c>
      <c r="AH52" s="52">
        <f t="shared" si="46"/>
        <v>0</v>
      </c>
      <c r="AI52" s="52">
        <f t="shared" si="46"/>
        <v>0</v>
      </c>
      <c r="AJ52" s="3">
        <f t="shared" si="46"/>
        <v>0</v>
      </c>
      <c r="AK52" s="52">
        <f t="shared" si="46"/>
        <v>0</v>
      </c>
      <c r="AL52" s="52">
        <f t="shared" ref="AL52:BM52" si="47">SUM(AL9,AL23,AL37)</f>
        <v>0</v>
      </c>
      <c r="AM52" s="3">
        <f t="shared" si="47"/>
        <v>0</v>
      </c>
      <c r="AN52" s="52">
        <f t="shared" si="47"/>
        <v>0</v>
      </c>
      <c r="AO52" s="52">
        <f t="shared" si="47"/>
        <v>0</v>
      </c>
      <c r="AP52" s="3">
        <f t="shared" si="47"/>
        <v>3.7</v>
      </c>
      <c r="AQ52" s="52">
        <f t="shared" si="47"/>
        <v>1018</v>
      </c>
      <c r="AR52" s="52">
        <f t="shared" si="47"/>
        <v>6</v>
      </c>
      <c r="AS52" s="3">
        <f t="shared" si="47"/>
        <v>0.71</v>
      </c>
      <c r="AT52" s="52">
        <f t="shared" si="47"/>
        <v>200</v>
      </c>
      <c r="AU52" s="52">
        <f t="shared" si="47"/>
        <v>1</v>
      </c>
      <c r="AV52" s="3">
        <f t="shared" si="47"/>
        <v>0</v>
      </c>
      <c r="AW52" s="52">
        <f t="shared" si="47"/>
        <v>0</v>
      </c>
      <c r="AX52" s="52">
        <f t="shared" si="47"/>
        <v>0</v>
      </c>
      <c r="AY52" s="3">
        <f t="shared" si="47"/>
        <v>0</v>
      </c>
      <c r="AZ52" s="52">
        <f t="shared" si="47"/>
        <v>0</v>
      </c>
      <c r="BA52" s="52">
        <f t="shared" si="47"/>
        <v>0</v>
      </c>
      <c r="BB52" s="3">
        <f t="shared" si="47"/>
        <v>0</v>
      </c>
      <c r="BC52" s="52">
        <f t="shared" si="47"/>
        <v>0</v>
      </c>
      <c r="BD52" s="52">
        <f t="shared" si="47"/>
        <v>0</v>
      </c>
      <c r="BE52" s="3">
        <f t="shared" si="47"/>
        <v>0.4</v>
      </c>
      <c r="BF52" s="52">
        <f t="shared" si="47"/>
        <v>116</v>
      </c>
      <c r="BG52" s="52">
        <f t="shared" si="47"/>
        <v>0</v>
      </c>
      <c r="BH52" s="3">
        <f t="shared" si="47"/>
        <v>1.1499999999999999</v>
      </c>
      <c r="BI52" s="52">
        <f t="shared" si="47"/>
        <v>367</v>
      </c>
      <c r="BJ52" s="52">
        <f t="shared" si="47"/>
        <v>1</v>
      </c>
      <c r="BK52" s="3">
        <f t="shared" si="47"/>
        <v>0</v>
      </c>
      <c r="BL52" s="52">
        <f t="shared" si="47"/>
        <v>0</v>
      </c>
      <c r="BM52" s="52">
        <f t="shared" si="47"/>
        <v>0</v>
      </c>
      <c r="BN52" s="3">
        <f t="shared" si="25"/>
        <v>42.5</v>
      </c>
      <c r="BO52" s="52">
        <f t="shared" si="26"/>
        <v>6869</v>
      </c>
      <c r="BP52" s="55">
        <f t="shared" si="27"/>
        <v>216</v>
      </c>
      <c r="BQ52" s="56"/>
      <c r="BR52" s="56"/>
      <c r="BS52" s="17"/>
      <c r="BT52" s="18"/>
      <c r="BU52" s="18"/>
      <c r="BV52" s="10" t="s">
        <v>64</v>
      </c>
      <c r="BW52" s="31">
        <f t="shared" si="40"/>
        <v>277.48</v>
      </c>
      <c r="BX52" s="37">
        <f t="shared" si="40"/>
        <v>138445</v>
      </c>
      <c r="BY52" s="13" t="s">
        <v>70</v>
      </c>
      <c r="BZ52" s="23">
        <f t="shared" si="41"/>
        <v>0</v>
      </c>
      <c r="CA52" s="23"/>
    </row>
    <row r="53" spans="1:79" ht="18" customHeight="1">
      <c r="A53" s="56"/>
      <c r="B53" s="56"/>
      <c r="C53" s="56"/>
      <c r="D53" s="56"/>
      <c r="E53" s="4" t="s">
        <v>32</v>
      </c>
      <c r="F53" s="3">
        <f t="shared" ref="F53:AK53" si="48">SUM(F10,F24,F38)</f>
        <v>1261.94</v>
      </c>
      <c r="G53" s="52">
        <f t="shared" si="48"/>
        <v>0</v>
      </c>
      <c r="H53" s="52">
        <f t="shared" si="48"/>
        <v>0</v>
      </c>
      <c r="I53" s="3">
        <f t="shared" si="48"/>
        <v>3397.5499999999997</v>
      </c>
      <c r="J53" s="52">
        <f t="shared" si="48"/>
        <v>0</v>
      </c>
      <c r="K53" s="52">
        <f t="shared" si="48"/>
        <v>0</v>
      </c>
      <c r="L53" s="3">
        <f t="shared" si="48"/>
        <v>2403.1999999999998</v>
      </c>
      <c r="M53" s="52">
        <f t="shared" si="48"/>
        <v>97656</v>
      </c>
      <c r="N53" s="52">
        <f t="shared" si="48"/>
        <v>20295</v>
      </c>
      <c r="O53" s="3">
        <f t="shared" si="48"/>
        <v>2167.4100000000003</v>
      </c>
      <c r="P53" s="52">
        <f t="shared" si="48"/>
        <v>181186</v>
      </c>
      <c r="Q53" s="52">
        <f t="shared" si="48"/>
        <v>19925</v>
      </c>
      <c r="R53" s="3">
        <f t="shared" si="48"/>
        <v>2270.9299999999998</v>
      </c>
      <c r="S53" s="52">
        <f t="shared" si="48"/>
        <v>303360</v>
      </c>
      <c r="T53" s="52">
        <f t="shared" si="48"/>
        <v>27031</v>
      </c>
      <c r="U53" s="3">
        <f t="shared" si="48"/>
        <v>1827.0699999999997</v>
      </c>
      <c r="V53" s="52">
        <f t="shared" si="48"/>
        <v>358530</v>
      </c>
      <c r="W53" s="52">
        <f t="shared" si="48"/>
        <v>26696</v>
      </c>
      <c r="X53" s="3">
        <f t="shared" si="48"/>
        <v>2104.6000000000004</v>
      </c>
      <c r="Y53" s="52">
        <f t="shared" si="48"/>
        <v>567003</v>
      </c>
      <c r="Z53" s="52">
        <f t="shared" si="48"/>
        <v>31820</v>
      </c>
      <c r="AA53" s="3">
        <f t="shared" si="48"/>
        <v>2903.6400000000003</v>
      </c>
      <c r="AB53" s="52">
        <f t="shared" si="48"/>
        <v>954687</v>
      </c>
      <c r="AC53" s="52">
        <f t="shared" si="48"/>
        <v>33908</v>
      </c>
      <c r="AD53" s="3">
        <f t="shared" si="48"/>
        <v>4368.46</v>
      </c>
      <c r="AE53" s="52">
        <f t="shared" si="48"/>
        <v>1717084</v>
      </c>
      <c r="AF53" s="52">
        <f t="shared" si="48"/>
        <v>41594</v>
      </c>
      <c r="AG53" s="3">
        <f t="shared" si="48"/>
        <v>10260.960000000001</v>
      </c>
      <c r="AH53" s="52">
        <f t="shared" si="48"/>
        <v>4386492</v>
      </c>
      <c r="AI53" s="52">
        <f t="shared" si="48"/>
        <v>80624</v>
      </c>
      <c r="AJ53" s="3">
        <f t="shared" si="48"/>
        <v>15342.199999999997</v>
      </c>
      <c r="AK53" s="52">
        <f t="shared" si="48"/>
        <v>7039452</v>
      </c>
      <c r="AL53" s="52">
        <f t="shared" ref="AL53:BM53" si="49">SUM(AL10,AL24,AL38)</f>
        <v>97907</v>
      </c>
      <c r="AM53" s="3">
        <f t="shared" si="49"/>
        <v>19354.73</v>
      </c>
      <c r="AN53" s="52">
        <f t="shared" si="49"/>
        <v>9553561</v>
      </c>
      <c r="AO53" s="52">
        <f t="shared" si="49"/>
        <v>108540</v>
      </c>
      <c r="AP53" s="3">
        <f t="shared" si="49"/>
        <v>17392.169999999998</v>
      </c>
      <c r="AQ53" s="52">
        <f t="shared" si="49"/>
        <v>8970721</v>
      </c>
      <c r="AR53" s="52">
        <f t="shared" si="49"/>
        <v>75782</v>
      </c>
      <c r="AS53" s="3">
        <f t="shared" si="49"/>
        <v>15552.72</v>
      </c>
      <c r="AT53" s="52">
        <f t="shared" si="49"/>
        <v>8340146</v>
      </c>
      <c r="AU53" s="52">
        <f t="shared" si="49"/>
        <v>52521</v>
      </c>
      <c r="AV53" s="3">
        <f t="shared" si="49"/>
        <v>7451.81</v>
      </c>
      <c r="AW53" s="52">
        <f t="shared" si="49"/>
        <v>4163685</v>
      </c>
      <c r="AX53" s="52">
        <f t="shared" si="49"/>
        <v>17754</v>
      </c>
      <c r="AY53" s="3">
        <f t="shared" si="49"/>
        <v>2990.91</v>
      </c>
      <c r="AZ53" s="52">
        <f t="shared" si="49"/>
        <v>1718570</v>
      </c>
      <c r="BA53" s="52">
        <f t="shared" si="49"/>
        <v>4230</v>
      </c>
      <c r="BB53" s="3">
        <f t="shared" si="49"/>
        <v>1466.42</v>
      </c>
      <c r="BC53" s="52">
        <f t="shared" si="49"/>
        <v>849821</v>
      </c>
      <c r="BD53" s="52">
        <f t="shared" si="49"/>
        <v>1278</v>
      </c>
      <c r="BE53" s="3">
        <f t="shared" si="49"/>
        <v>846.07999999999993</v>
      </c>
      <c r="BF53" s="52">
        <f t="shared" si="49"/>
        <v>494859</v>
      </c>
      <c r="BG53" s="52">
        <f t="shared" si="49"/>
        <v>433</v>
      </c>
      <c r="BH53" s="3">
        <f t="shared" si="49"/>
        <v>577.70999999999992</v>
      </c>
      <c r="BI53" s="52">
        <f t="shared" si="49"/>
        <v>342960</v>
      </c>
      <c r="BJ53" s="52">
        <f t="shared" si="49"/>
        <v>447</v>
      </c>
      <c r="BK53" s="3">
        <f t="shared" si="49"/>
        <v>912.85000000000014</v>
      </c>
      <c r="BL53" s="52">
        <f t="shared" si="49"/>
        <v>532961</v>
      </c>
      <c r="BM53" s="52">
        <f t="shared" si="49"/>
        <v>661</v>
      </c>
      <c r="BN53" s="3">
        <f t="shared" si="25"/>
        <v>114853.36000000002</v>
      </c>
      <c r="BO53" s="52">
        <f t="shared" si="26"/>
        <v>50572734</v>
      </c>
      <c r="BP53" s="55">
        <f t="shared" si="27"/>
        <v>641446</v>
      </c>
      <c r="BQ53" s="56"/>
      <c r="BR53" s="56"/>
      <c r="BS53" s="17"/>
      <c r="BT53" s="18"/>
      <c r="BU53" s="18"/>
      <c r="BV53" s="10" t="s">
        <v>65</v>
      </c>
      <c r="BW53" s="31">
        <f t="shared" si="40"/>
        <v>22.79</v>
      </c>
      <c r="BX53" s="37">
        <f t="shared" si="40"/>
        <v>4558</v>
      </c>
      <c r="BY53" s="13" t="s">
        <v>72</v>
      </c>
      <c r="BZ53" s="23">
        <f t="shared" si="41"/>
        <v>0</v>
      </c>
      <c r="CA53" s="23"/>
    </row>
    <row r="54" spans="1:79" ht="18" customHeight="1">
      <c r="A54" s="56"/>
      <c r="B54" s="56"/>
      <c r="C54" s="56"/>
      <c r="D54" s="57" t="s">
        <v>36</v>
      </c>
      <c r="E54" s="57"/>
      <c r="F54" s="3">
        <f t="shared" ref="F54:AK54" si="50">SUM(F11,F25,F39)</f>
        <v>53.029999999999994</v>
      </c>
      <c r="G54" s="52">
        <f t="shared" si="50"/>
        <v>0</v>
      </c>
      <c r="H54" s="52">
        <f t="shared" si="50"/>
        <v>0</v>
      </c>
      <c r="I54" s="3">
        <f t="shared" si="50"/>
        <v>166.20000000000002</v>
      </c>
      <c r="J54" s="52">
        <f t="shared" si="50"/>
        <v>4419</v>
      </c>
      <c r="K54" s="52">
        <f t="shared" si="50"/>
        <v>851</v>
      </c>
      <c r="L54" s="3">
        <f t="shared" si="50"/>
        <v>217.67000000000002</v>
      </c>
      <c r="M54" s="52">
        <f t="shared" si="50"/>
        <v>14062</v>
      </c>
      <c r="N54" s="52">
        <f t="shared" si="50"/>
        <v>1511</v>
      </c>
      <c r="O54" s="3">
        <f t="shared" si="50"/>
        <v>214.28</v>
      </c>
      <c r="P54" s="52">
        <f t="shared" si="50"/>
        <v>21798</v>
      </c>
      <c r="Q54" s="52">
        <f t="shared" si="50"/>
        <v>1095</v>
      </c>
      <c r="R54" s="3">
        <f t="shared" si="50"/>
        <v>310.37</v>
      </c>
      <c r="S54" s="52">
        <f t="shared" si="50"/>
        <v>39355</v>
      </c>
      <c r="T54" s="52">
        <f t="shared" si="50"/>
        <v>1037</v>
      </c>
      <c r="U54" s="3">
        <f t="shared" si="50"/>
        <v>265.39</v>
      </c>
      <c r="V54" s="52">
        <f t="shared" si="50"/>
        <v>36235</v>
      </c>
      <c r="W54" s="52">
        <f t="shared" si="50"/>
        <v>794</v>
      </c>
      <c r="X54" s="3">
        <f t="shared" si="50"/>
        <v>218.15</v>
      </c>
      <c r="Y54" s="52">
        <f t="shared" si="50"/>
        <v>37497</v>
      </c>
      <c r="Z54" s="52">
        <f t="shared" si="50"/>
        <v>592</v>
      </c>
      <c r="AA54" s="3">
        <f t="shared" si="50"/>
        <v>376.77000000000004</v>
      </c>
      <c r="AB54" s="52">
        <f t="shared" si="50"/>
        <v>76071</v>
      </c>
      <c r="AC54" s="52">
        <f t="shared" si="50"/>
        <v>713</v>
      </c>
      <c r="AD54" s="3">
        <f t="shared" si="50"/>
        <v>556.94999999999993</v>
      </c>
      <c r="AE54" s="52">
        <f t="shared" si="50"/>
        <v>120057</v>
      </c>
      <c r="AF54" s="52">
        <f t="shared" si="50"/>
        <v>775</v>
      </c>
      <c r="AG54" s="3">
        <f t="shared" si="50"/>
        <v>449.18999999999994</v>
      </c>
      <c r="AH54" s="52">
        <f t="shared" si="50"/>
        <v>99199</v>
      </c>
      <c r="AI54" s="52">
        <f t="shared" si="50"/>
        <v>282</v>
      </c>
      <c r="AJ54" s="3">
        <f t="shared" si="50"/>
        <v>291.58999999999997</v>
      </c>
      <c r="AK54" s="52">
        <f t="shared" si="50"/>
        <v>68332</v>
      </c>
      <c r="AL54" s="52">
        <f t="shared" ref="AL54:BM54" si="51">SUM(AL11,AL25,AL39)</f>
        <v>93</v>
      </c>
      <c r="AM54" s="3">
        <f t="shared" si="51"/>
        <v>181.91</v>
      </c>
      <c r="AN54" s="52">
        <f t="shared" si="51"/>
        <v>41569</v>
      </c>
      <c r="AO54" s="52">
        <f t="shared" si="51"/>
        <v>55</v>
      </c>
      <c r="AP54" s="3">
        <f t="shared" si="51"/>
        <v>128.12</v>
      </c>
      <c r="AQ54" s="52">
        <f t="shared" si="51"/>
        <v>30531</v>
      </c>
      <c r="AR54" s="52">
        <f t="shared" si="51"/>
        <v>34</v>
      </c>
      <c r="AS54" s="3">
        <f t="shared" si="51"/>
        <v>88.67</v>
      </c>
      <c r="AT54" s="52">
        <f t="shared" si="51"/>
        <v>21295</v>
      </c>
      <c r="AU54" s="52">
        <f t="shared" si="51"/>
        <v>22</v>
      </c>
      <c r="AV54" s="3">
        <f t="shared" si="51"/>
        <v>41.19</v>
      </c>
      <c r="AW54" s="52">
        <f t="shared" si="51"/>
        <v>10121</v>
      </c>
      <c r="AX54" s="52">
        <f t="shared" si="51"/>
        <v>13</v>
      </c>
      <c r="AY54" s="3">
        <f t="shared" si="51"/>
        <v>27.549999999999997</v>
      </c>
      <c r="AZ54" s="52">
        <f t="shared" si="51"/>
        <v>6806</v>
      </c>
      <c r="BA54" s="52">
        <f t="shared" si="51"/>
        <v>8</v>
      </c>
      <c r="BB54" s="3">
        <f t="shared" si="51"/>
        <v>8.43</v>
      </c>
      <c r="BC54" s="52">
        <f t="shared" si="51"/>
        <v>2101</v>
      </c>
      <c r="BD54" s="52">
        <f t="shared" si="51"/>
        <v>2</v>
      </c>
      <c r="BE54" s="3">
        <f t="shared" si="51"/>
        <v>32.64</v>
      </c>
      <c r="BF54" s="52">
        <f t="shared" si="51"/>
        <v>8137</v>
      </c>
      <c r="BG54" s="52">
        <f t="shared" si="51"/>
        <v>20</v>
      </c>
      <c r="BH54" s="3">
        <f t="shared" si="51"/>
        <v>7.5200000000000005</v>
      </c>
      <c r="BI54" s="52">
        <f t="shared" si="51"/>
        <v>1951</v>
      </c>
      <c r="BJ54" s="52">
        <f t="shared" si="51"/>
        <v>3</v>
      </c>
      <c r="BK54" s="3">
        <f t="shared" si="51"/>
        <v>61.89</v>
      </c>
      <c r="BL54" s="52">
        <f t="shared" si="51"/>
        <v>15418</v>
      </c>
      <c r="BM54" s="52">
        <f t="shared" si="51"/>
        <v>31</v>
      </c>
      <c r="BN54" s="3">
        <f t="shared" si="25"/>
        <v>3697.5099999999998</v>
      </c>
      <c r="BO54" s="52">
        <f t="shared" si="26"/>
        <v>654954</v>
      </c>
      <c r="BP54" s="55">
        <f t="shared" si="27"/>
        <v>7931</v>
      </c>
      <c r="BQ54" s="56"/>
      <c r="BR54" s="56"/>
      <c r="BS54" s="17"/>
      <c r="BT54" s="18"/>
      <c r="BU54" s="18"/>
      <c r="BV54" s="10"/>
      <c r="BW54" s="31"/>
      <c r="BX54" s="37"/>
      <c r="BY54" s="13" t="s">
        <v>71</v>
      </c>
      <c r="BZ54" s="26">
        <f t="shared" si="41"/>
        <v>36.76</v>
      </c>
      <c r="CA54" s="23"/>
    </row>
    <row r="55" spans="1:79" ht="18" customHeight="1">
      <c r="A55" s="56"/>
      <c r="B55" s="56"/>
      <c r="C55" s="56"/>
      <c r="D55" s="57" t="s">
        <v>37</v>
      </c>
      <c r="E55" s="57"/>
      <c r="F55" s="3">
        <f t="shared" ref="F55:AK55" si="52">SUM(F12,F26,F40)</f>
        <v>1314.97</v>
      </c>
      <c r="G55" s="52">
        <f t="shared" si="52"/>
        <v>0</v>
      </c>
      <c r="H55" s="52">
        <f t="shared" si="52"/>
        <v>0</v>
      </c>
      <c r="I55" s="3">
        <f t="shared" si="52"/>
        <v>3563.75</v>
      </c>
      <c r="J55" s="52">
        <f t="shared" si="52"/>
        <v>4419</v>
      </c>
      <c r="K55" s="52">
        <f t="shared" si="52"/>
        <v>851</v>
      </c>
      <c r="L55" s="3">
        <f t="shared" si="52"/>
        <v>2620.87</v>
      </c>
      <c r="M55" s="52">
        <f t="shared" si="52"/>
        <v>111718</v>
      </c>
      <c r="N55" s="52">
        <f t="shared" si="52"/>
        <v>21806</v>
      </c>
      <c r="O55" s="3">
        <f t="shared" si="52"/>
        <v>2381.69</v>
      </c>
      <c r="P55" s="52">
        <f t="shared" si="52"/>
        <v>202984</v>
      </c>
      <c r="Q55" s="52">
        <f t="shared" si="52"/>
        <v>21020</v>
      </c>
      <c r="R55" s="3">
        <f t="shared" si="52"/>
        <v>2581.2999999999997</v>
      </c>
      <c r="S55" s="52">
        <f t="shared" si="52"/>
        <v>342715</v>
      </c>
      <c r="T55" s="52">
        <f t="shared" si="52"/>
        <v>28068</v>
      </c>
      <c r="U55" s="3">
        <f t="shared" si="52"/>
        <v>2092.4599999999996</v>
      </c>
      <c r="V55" s="52">
        <f t="shared" si="52"/>
        <v>394765</v>
      </c>
      <c r="W55" s="52">
        <f t="shared" si="52"/>
        <v>27490</v>
      </c>
      <c r="X55" s="3">
        <f t="shared" si="52"/>
        <v>2322.75</v>
      </c>
      <c r="Y55" s="52">
        <f t="shared" si="52"/>
        <v>604500</v>
      </c>
      <c r="Z55" s="52">
        <f t="shared" si="52"/>
        <v>32412</v>
      </c>
      <c r="AA55" s="3">
        <f t="shared" si="52"/>
        <v>3280.4100000000003</v>
      </c>
      <c r="AB55" s="52">
        <f t="shared" si="52"/>
        <v>1030758</v>
      </c>
      <c r="AC55" s="52">
        <f t="shared" si="52"/>
        <v>34621</v>
      </c>
      <c r="AD55" s="3">
        <f t="shared" si="52"/>
        <v>4925.4100000000008</v>
      </c>
      <c r="AE55" s="52">
        <f t="shared" si="52"/>
        <v>1837141</v>
      </c>
      <c r="AF55" s="52">
        <f t="shared" si="52"/>
        <v>42369</v>
      </c>
      <c r="AG55" s="3">
        <f t="shared" si="52"/>
        <v>10710.150000000001</v>
      </c>
      <c r="AH55" s="52">
        <f t="shared" si="52"/>
        <v>4485691</v>
      </c>
      <c r="AI55" s="52">
        <f t="shared" si="52"/>
        <v>80906</v>
      </c>
      <c r="AJ55" s="3">
        <f t="shared" si="52"/>
        <v>15633.789999999997</v>
      </c>
      <c r="AK55" s="52">
        <f t="shared" si="52"/>
        <v>7107784</v>
      </c>
      <c r="AL55" s="52">
        <f t="shared" ref="AL55:BM55" si="53">SUM(AL12,AL26,AL40)</f>
        <v>98000</v>
      </c>
      <c r="AM55" s="3">
        <f t="shared" si="53"/>
        <v>19536.640000000003</v>
      </c>
      <c r="AN55" s="52">
        <f t="shared" si="53"/>
        <v>9595130</v>
      </c>
      <c r="AO55" s="52">
        <f t="shared" si="53"/>
        <v>108595</v>
      </c>
      <c r="AP55" s="3">
        <f t="shared" si="53"/>
        <v>17520.289999999997</v>
      </c>
      <c r="AQ55" s="52">
        <f t="shared" si="53"/>
        <v>9001252</v>
      </c>
      <c r="AR55" s="52">
        <f t="shared" si="53"/>
        <v>75816</v>
      </c>
      <c r="AS55" s="3">
        <f t="shared" si="53"/>
        <v>15641.39</v>
      </c>
      <c r="AT55" s="52">
        <f t="shared" si="53"/>
        <v>8361441</v>
      </c>
      <c r="AU55" s="52">
        <f t="shared" si="53"/>
        <v>52543</v>
      </c>
      <c r="AV55" s="3">
        <f t="shared" si="53"/>
        <v>7493</v>
      </c>
      <c r="AW55" s="52">
        <f t="shared" si="53"/>
        <v>4173806</v>
      </c>
      <c r="AX55" s="52">
        <f t="shared" si="53"/>
        <v>17767</v>
      </c>
      <c r="AY55" s="3">
        <f t="shared" si="53"/>
        <v>3018.46</v>
      </c>
      <c r="AZ55" s="52">
        <f t="shared" si="53"/>
        <v>1725376</v>
      </c>
      <c r="BA55" s="52">
        <f t="shared" si="53"/>
        <v>4238</v>
      </c>
      <c r="BB55" s="3">
        <f t="shared" si="53"/>
        <v>1474.8500000000001</v>
      </c>
      <c r="BC55" s="52">
        <f t="shared" si="53"/>
        <v>851922</v>
      </c>
      <c r="BD55" s="52">
        <f t="shared" si="53"/>
        <v>1280</v>
      </c>
      <c r="BE55" s="3">
        <f t="shared" si="53"/>
        <v>878.72</v>
      </c>
      <c r="BF55" s="52">
        <f t="shared" si="53"/>
        <v>502996</v>
      </c>
      <c r="BG55" s="52">
        <f t="shared" si="53"/>
        <v>453</v>
      </c>
      <c r="BH55" s="3">
        <f t="shared" si="53"/>
        <v>585.2299999999999</v>
      </c>
      <c r="BI55" s="52">
        <f t="shared" si="53"/>
        <v>344911</v>
      </c>
      <c r="BJ55" s="52">
        <f t="shared" si="53"/>
        <v>450</v>
      </c>
      <c r="BK55" s="3">
        <f t="shared" si="53"/>
        <v>974.74000000000012</v>
      </c>
      <c r="BL55" s="52">
        <f t="shared" si="53"/>
        <v>548379</v>
      </c>
      <c r="BM55" s="52">
        <f t="shared" si="53"/>
        <v>692</v>
      </c>
      <c r="BN55" s="3">
        <f t="shared" si="25"/>
        <v>118550.87000000001</v>
      </c>
      <c r="BO55" s="52">
        <f t="shared" si="26"/>
        <v>51227688</v>
      </c>
      <c r="BP55" s="55">
        <f t="shared" si="27"/>
        <v>649377</v>
      </c>
      <c r="BQ55" s="56"/>
      <c r="BR55" s="56"/>
      <c r="BS55" s="17"/>
      <c r="BT55" s="18"/>
      <c r="BU55" s="18"/>
      <c r="BV55" s="10"/>
      <c r="BW55" s="31"/>
      <c r="BX55" s="37"/>
      <c r="BY55" s="13"/>
      <c r="BZ55" s="23"/>
      <c r="CA55" s="23"/>
    </row>
    <row r="56" spans="1:79" ht="18" customHeight="1">
      <c r="A56" s="56"/>
      <c r="B56" s="56"/>
      <c r="C56" s="56" t="s">
        <v>41</v>
      </c>
      <c r="D56" s="57" t="s">
        <v>38</v>
      </c>
      <c r="E56" s="57"/>
      <c r="F56" s="3">
        <f t="shared" ref="F56:AK56" si="54">SUM(F13,F27,F41)</f>
        <v>0</v>
      </c>
      <c r="G56" s="52">
        <f t="shared" si="54"/>
        <v>0</v>
      </c>
      <c r="H56" s="52">
        <f t="shared" si="54"/>
        <v>0</v>
      </c>
      <c r="I56" s="3">
        <f t="shared" si="54"/>
        <v>0</v>
      </c>
      <c r="J56" s="52">
        <f t="shared" si="54"/>
        <v>0</v>
      </c>
      <c r="K56" s="52">
        <f t="shared" si="54"/>
        <v>0</v>
      </c>
      <c r="L56" s="3">
        <f t="shared" si="54"/>
        <v>0</v>
      </c>
      <c r="M56" s="52">
        <f t="shared" si="54"/>
        <v>0</v>
      </c>
      <c r="N56" s="52">
        <f t="shared" si="54"/>
        <v>0</v>
      </c>
      <c r="O56" s="3">
        <f t="shared" si="54"/>
        <v>0</v>
      </c>
      <c r="P56" s="52">
        <f t="shared" si="54"/>
        <v>0</v>
      </c>
      <c r="Q56" s="52">
        <f t="shared" si="54"/>
        <v>0</v>
      </c>
      <c r="R56" s="3">
        <f t="shared" si="54"/>
        <v>0</v>
      </c>
      <c r="S56" s="52">
        <f t="shared" si="54"/>
        <v>0</v>
      </c>
      <c r="T56" s="52">
        <f t="shared" si="54"/>
        <v>0</v>
      </c>
      <c r="U56" s="3">
        <f t="shared" si="54"/>
        <v>1.37</v>
      </c>
      <c r="V56" s="52">
        <f t="shared" si="54"/>
        <v>219</v>
      </c>
      <c r="W56" s="52">
        <f t="shared" si="54"/>
        <v>8</v>
      </c>
      <c r="X56" s="3">
        <f t="shared" si="54"/>
        <v>0</v>
      </c>
      <c r="Y56" s="52">
        <f t="shared" si="54"/>
        <v>0</v>
      </c>
      <c r="Z56" s="52">
        <f t="shared" si="54"/>
        <v>0</v>
      </c>
      <c r="AA56" s="3">
        <f t="shared" si="54"/>
        <v>3</v>
      </c>
      <c r="AB56" s="52">
        <f t="shared" si="54"/>
        <v>799</v>
      </c>
      <c r="AC56" s="52">
        <f t="shared" si="54"/>
        <v>15</v>
      </c>
      <c r="AD56" s="3">
        <f t="shared" si="54"/>
        <v>0.76</v>
      </c>
      <c r="AE56" s="52">
        <f t="shared" si="54"/>
        <v>177</v>
      </c>
      <c r="AF56" s="52">
        <f t="shared" si="54"/>
        <v>2</v>
      </c>
      <c r="AG56" s="3">
        <f t="shared" si="54"/>
        <v>2.0299999999999998</v>
      </c>
      <c r="AH56" s="52">
        <f t="shared" si="54"/>
        <v>520</v>
      </c>
      <c r="AI56" s="52">
        <f t="shared" si="54"/>
        <v>4</v>
      </c>
      <c r="AJ56" s="3">
        <f t="shared" si="54"/>
        <v>1</v>
      </c>
      <c r="AK56" s="52">
        <f t="shared" si="54"/>
        <v>151</v>
      </c>
      <c r="AL56" s="52">
        <f t="shared" ref="AL56:BM56" si="55">SUM(AL13,AL27,AL41)</f>
        <v>1</v>
      </c>
      <c r="AM56" s="3">
        <f t="shared" si="55"/>
        <v>12.26</v>
      </c>
      <c r="AN56" s="52">
        <f t="shared" si="55"/>
        <v>3140</v>
      </c>
      <c r="AO56" s="52">
        <f t="shared" si="55"/>
        <v>19</v>
      </c>
      <c r="AP56" s="3">
        <f t="shared" si="55"/>
        <v>38.71</v>
      </c>
      <c r="AQ56" s="52">
        <f t="shared" si="55"/>
        <v>10015</v>
      </c>
      <c r="AR56" s="52">
        <f t="shared" si="55"/>
        <v>56</v>
      </c>
      <c r="AS56" s="3">
        <f t="shared" si="55"/>
        <v>113.25</v>
      </c>
      <c r="AT56" s="52">
        <f t="shared" si="55"/>
        <v>32448</v>
      </c>
      <c r="AU56" s="52">
        <f t="shared" si="55"/>
        <v>213</v>
      </c>
      <c r="AV56" s="3">
        <f t="shared" si="55"/>
        <v>39.11</v>
      </c>
      <c r="AW56" s="52">
        <f t="shared" si="55"/>
        <v>11561</v>
      </c>
      <c r="AX56" s="52">
        <f t="shared" si="55"/>
        <v>27</v>
      </c>
      <c r="AY56" s="3">
        <f t="shared" si="55"/>
        <v>40.39</v>
      </c>
      <c r="AZ56" s="52">
        <f t="shared" si="55"/>
        <v>11788</v>
      </c>
      <c r="BA56" s="52">
        <f t="shared" si="55"/>
        <v>28</v>
      </c>
      <c r="BB56" s="3">
        <f t="shared" si="55"/>
        <v>24.63</v>
      </c>
      <c r="BC56" s="52">
        <f t="shared" si="55"/>
        <v>7600</v>
      </c>
      <c r="BD56" s="52">
        <f t="shared" si="55"/>
        <v>20</v>
      </c>
      <c r="BE56" s="3">
        <f t="shared" si="55"/>
        <v>34.659999999999997</v>
      </c>
      <c r="BF56" s="52">
        <f t="shared" si="55"/>
        <v>10884</v>
      </c>
      <c r="BG56" s="52">
        <f t="shared" si="55"/>
        <v>30</v>
      </c>
      <c r="BH56" s="3">
        <f t="shared" si="55"/>
        <v>34.96</v>
      </c>
      <c r="BI56" s="52">
        <f t="shared" si="55"/>
        <v>10483</v>
      </c>
      <c r="BJ56" s="52">
        <f t="shared" si="55"/>
        <v>25</v>
      </c>
      <c r="BK56" s="3">
        <f t="shared" si="55"/>
        <v>100.19000000000001</v>
      </c>
      <c r="BL56" s="52">
        <f t="shared" si="55"/>
        <v>32460</v>
      </c>
      <c r="BM56" s="52">
        <f t="shared" si="55"/>
        <v>87</v>
      </c>
      <c r="BN56" s="3">
        <f t="shared" si="25"/>
        <v>446.31999999999994</v>
      </c>
      <c r="BO56" s="52">
        <f t="shared" si="26"/>
        <v>132245</v>
      </c>
      <c r="BP56" s="55">
        <f t="shared" si="27"/>
        <v>535</v>
      </c>
      <c r="BQ56" s="56"/>
      <c r="BR56" s="56"/>
      <c r="BS56" s="17"/>
      <c r="BT56" s="18"/>
      <c r="BU56" s="18"/>
      <c r="BV56" s="10"/>
      <c r="BW56" s="31"/>
      <c r="BX56" s="37"/>
      <c r="BY56" s="13"/>
      <c r="BZ56" s="23"/>
      <c r="CA56" s="23"/>
    </row>
    <row r="57" spans="1:79" ht="18" customHeight="1">
      <c r="A57" s="56"/>
      <c r="B57" s="56"/>
      <c r="C57" s="56"/>
      <c r="D57" s="57" t="s">
        <v>34</v>
      </c>
      <c r="E57" s="4" t="s">
        <v>39</v>
      </c>
      <c r="F57" s="3">
        <f t="shared" ref="F57:AK57" si="56">SUM(F14,F28,F42)</f>
        <v>0.53</v>
      </c>
      <c r="G57" s="52">
        <f t="shared" si="56"/>
        <v>0</v>
      </c>
      <c r="H57" s="52">
        <f t="shared" si="56"/>
        <v>0</v>
      </c>
      <c r="I57" s="3">
        <f t="shared" si="56"/>
        <v>5.46</v>
      </c>
      <c r="J57" s="52">
        <f t="shared" si="56"/>
        <v>249</v>
      </c>
      <c r="K57" s="52">
        <f t="shared" si="56"/>
        <v>40</v>
      </c>
      <c r="L57" s="3">
        <f t="shared" si="56"/>
        <v>7.5200000000000014</v>
      </c>
      <c r="M57" s="52">
        <f t="shared" si="56"/>
        <v>941</v>
      </c>
      <c r="N57" s="52">
        <f t="shared" si="56"/>
        <v>72</v>
      </c>
      <c r="O57" s="3">
        <f t="shared" si="56"/>
        <v>3.66</v>
      </c>
      <c r="P57" s="52">
        <f t="shared" si="56"/>
        <v>587</v>
      </c>
      <c r="Q57" s="52">
        <f t="shared" si="56"/>
        <v>15</v>
      </c>
      <c r="R57" s="3">
        <f t="shared" si="56"/>
        <v>5.2</v>
      </c>
      <c r="S57" s="52">
        <f t="shared" si="56"/>
        <v>704</v>
      </c>
      <c r="T57" s="52">
        <f t="shared" si="56"/>
        <v>18</v>
      </c>
      <c r="U57" s="3">
        <f t="shared" si="56"/>
        <v>2.6</v>
      </c>
      <c r="V57" s="52">
        <f t="shared" si="56"/>
        <v>497</v>
      </c>
      <c r="W57" s="52">
        <f t="shared" si="56"/>
        <v>7</v>
      </c>
      <c r="X57" s="3">
        <f t="shared" si="56"/>
        <v>11.43</v>
      </c>
      <c r="Y57" s="52">
        <f t="shared" si="56"/>
        <v>2425</v>
      </c>
      <c r="Z57" s="52">
        <f t="shared" si="56"/>
        <v>34</v>
      </c>
      <c r="AA57" s="3">
        <f t="shared" si="56"/>
        <v>23.04</v>
      </c>
      <c r="AB57" s="52">
        <f t="shared" si="56"/>
        <v>5078</v>
      </c>
      <c r="AC57" s="52">
        <f t="shared" si="56"/>
        <v>46</v>
      </c>
      <c r="AD57" s="3">
        <f t="shared" si="56"/>
        <v>7.26</v>
      </c>
      <c r="AE57" s="52">
        <f t="shared" si="56"/>
        <v>1599</v>
      </c>
      <c r="AF57" s="52">
        <f t="shared" si="56"/>
        <v>11</v>
      </c>
      <c r="AG57" s="3">
        <f t="shared" si="56"/>
        <v>10.170000000000002</v>
      </c>
      <c r="AH57" s="52">
        <f t="shared" si="56"/>
        <v>2075</v>
      </c>
      <c r="AI57" s="52">
        <f t="shared" si="56"/>
        <v>8</v>
      </c>
      <c r="AJ57" s="3">
        <f t="shared" si="56"/>
        <v>14.190000000000001</v>
      </c>
      <c r="AK57" s="52">
        <f t="shared" si="56"/>
        <v>3151</v>
      </c>
      <c r="AL57" s="52">
        <f t="shared" ref="AL57:BM57" si="57">SUM(AL14,AL28,AL42)</f>
        <v>5</v>
      </c>
      <c r="AM57" s="3">
        <f t="shared" si="57"/>
        <v>11.33</v>
      </c>
      <c r="AN57" s="52">
        <f t="shared" si="57"/>
        <v>2504</v>
      </c>
      <c r="AO57" s="52">
        <f t="shared" si="57"/>
        <v>0</v>
      </c>
      <c r="AP57" s="3">
        <f t="shared" si="57"/>
        <v>18.920000000000002</v>
      </c>
      <c r="AQ57" s="52">
        <f t="shared" si="57"/>
        <v>3861</v>
      </c>
      <c r="AR57" s="52">
        <f t="shared" si="57"/>
        <v>3</v>
      </c>
      <c r="AS57" s="3">
        <f t="shared" si="57"/>
        <v>13.489999999999998</v>
      </c>
      <c r="AT57" s="52">
        <f t="shared" si="57"/>
        <v>2980</v>
      </c>
      <c r="AU57" s="52">
        <f t="shared" si="57"/>
        <v>2</v>
      </c>
      <c r="AV57" s="3">
        <f t="shared" si="57"/>
        <v>12.420000000000002</v>
      </c>
      <c r="AW57" s="52">
        <f t="shared" si="57"/>
        <v>2578</v>
      </c>
      <c r="AX57" s="52">
        <f t="shared" si="57"/>
        <v>1</v>
      </c>
      <c r="AY57" s="3">
        <f t="shared" si="57"/>
        <v>4.07</v>
      </c>
      <c r="AZ57" s="52">
        <f t="shared" si="57"/>
        <v>939</v>
      </c>
      <c r="BA57" s="52">
        <f t="shared" si="57"/>
        <v>0</v>
      </c>
      <c r="BB57" s="3">
        <f t="shared" si="57"/>
        <v>4.5</v>
      </c>
      <c r="BC57" s="52">
        <f t="shared" si="57"/>
        <v>1150</v>
      </c>
      <c r="BD57" s="52">
        <f t="shared" si="57"/>
        <v>1</v>
      </c>
      <c r="BE57" s="3">
        <f t="shared" si="57"/>
        <v>4.5599999999999996</v>
      </c>
      <c r="BF57" s="52">
        <f t="shared" si="57"/>
        <v>1150</v>
      </c>
      <c r="BG57" s="52">
        <f t="shared" si="57"/>
        <v>1</v>
      </c>
      <c r="BH57" s="3">
        <f t="shared" si="57"/>
        <v>0.48</v>
      </c>
      <c r="BI57" s="52">
        <f t="shared" si="57"/>
        <v>125</v>
      </c>
      <c r="BJ57" s="52">
        <f t="shared" si="57"/>
        <v>0</v>
      </c>
      <c r="BK57" s="3">
        <f t="shared" si="57"/>
        <v>0</v>
      </c>
      <c r="BL57" s="52">
        <f t="shared" si="57"/>
        <v>0</v>
      </c>
      <c r="BM57" s="52">
        <f t="shared" si="57"/>
        <v>0</v>
      </c>
      <c r="BN57" s="3">
        <f t="shared" si="25"/>
        <v>160.83000000000001</v>
      </c>
      <c r="BO57" s="52">
        <f t="shared" si="26"/>
        <v>32593</v>
      </c>
      <c r="BP57" s="55">
        <f t="shared" si="27"/>
        <v>264</v>
      </c>
      <c r="BQ57" s="56"/>
      <c r="BR57" s="56"/>
      <c r="BS57" s="17"/>
      <c r="BT57" s="18"/>
      <c r="BU57" s="18"/>
      <c r="BV57" s="10"/>
      <c r="BW57" s="31"/>
      <c r="BX57" s="37"/>
      <c r="BY57" s="13"/>
      <c r="BZ57" s="23"/>
      <c r="CA57" s="23"/>
    </row>
    <row r="58" spans="1:79" ht="18" customHeight="1">
      <c r="A58" s="56"/>
      <c r="B58" s="56"/>
      <c r="C58" s="56"/>
      <c r="D58" s="57"/>
      <c r="E58" s="4" t="s">
        <v>34</v>
      </c>
      <c r="F58" s="3">
        <f t="shared" ref="F58:AK58" si="58">SUM(F15,F29,F43)</f>
        <v>0.18</v>
      </c>
      <c r="G58" s="52">
        <f t="shared" si="58"/>
        <v>0</v>
      </c>
      <c r="H58" s="52">
        <f t="shared" si="58"/>
        <v>0</v>
      </c>
      <c r="I58" s="3">
        <f t="shared" si="58"/>
        <v>28.93</v>
      </c>
      <c r="J58" s="52">
        <f t="shared" si="58"/>
        <v>702</v>
      </c>
      <c r="K58" s="52">
        <f t="shared" si="58"/>
        <v>139</v>
      </c>
      <c r="L58" s="3">
        <f t="shared" si="58"/>
        <v>573.79999999999995</v>
      </c>
      <c r="M58" s="52">
        <f t="shared" si="58"/>
        <v>32978</v>
      </c>
      <c r="N58" s="52">
        <f t="shared" si="58"/>
        <v>3726</v>
      </c>
      <c r="O58" s="3">
        <f t="shared" si="58"/>
        <v>454.46000000000004</v>
      </c>
      <c r="P58" s="52">
        <f t="shared" si="58"/>
        <v>43038</v>
      </c>
      <c r="Q58" s="52">
        <f t="shared" si="58"/>
        <v>2637</v>
      </c>
      <c r="R58" s="3">
        <f t="shared" si="58"/>
        <v>793.14</v>
      </c>
      <c r="S58" s="52">
        <f t="shared" si="58"/>
        <v>92235</v>
      </c>
      <c r="T58" s="52">
        <f t="shared" si="58"/>
        <v>3328</v>
      </c>
      <c r="U58" s="3">
        <f t="shared" si="58"/>
        <v>591.38</v>
      </c>
      <c r="V58" s="52">
        <f t="shared" si="58"/>
        <v>79947</v>
      </c>
      <c r="W58" s="52">
        <f t="shared" si="58"/>
        <v>2143</v>
      </c>
      <c r="X58" s="3">
        <f t="shared" si="58"/>
        <v>251.75</v>
      </c>
      <c r="Y58" s="52">
        <f t="shared" si="58"/>
        <v>36696</v>
      </c>
      <c r="Z58" s="52">
        <f t="shared" si="58"/>
        <v>618</v>
      </c>
      <c r="AA58" s="3">
        <f t="shared" si="58"/>
        <v>1141.33</v>
      </c>
      <c r="AB58" s="52">
        <f t="shared" si="58"/>
        <v>172196</v>
      </c>
      <c r="AC58" s="52">
        <f t="shared" si="58"/>
        <v>2193</v>
      </c>
      <c r="AD58" s="3">
        <f t="shared" si="58"/>
        <v>641.12</v>
      </c>
      <c r="AE58" s="52">
        <f t="shared" si="58"/>
        <v>106122</v>
      </c>
      <c r="AF58" s="52">
        <f t="shared" si="58"/>
        <v>574</v>
      </c>
      <c r="AG58" s="3">
        <f t="shared" si="58"/>
        <v>908.95999999999992</v>
      </c>
      <c r="AH58" s="52">
        <f t="shared" si="58"/>
        <v>154098</v>
      </c>
      <c r="AI58" s="52">
        <f t="shared" si="58"/>
        <v>837</v>
      </c>
      <c r="AJ58" s="3">
        <f t="shared" si="58"/>
        <v>1799.39</v>
      </c>
      <c r="AK58" s="52">
        <f t="shared" si="58"/>
        <v>341224</v>
      </c>
      <c r="AL58" s="52">
        <f t="shared" ref="AL58:BM58" si="59">SUM(AL15,AL29,AL43)</f>
        <v>1917</v>
      </c>
      <c r="AM58" s="3">
        <f t="shared" si="59"/>
        <v>3662.6499999999996</v>
      </c>
      <c r="AN58" s="52">
        <f t="shared" si="59"/>
        <v>692430</v>
      </c>
      <c r="AO58" s="52">
        <f t="shared" si="59"/>
        <v>3462</v>
      </c>
      <c r="AP58" s="3">
        <f t="shared" si="59"/>
        <v>7066.13</v>
      </c>
      <c r="AQ58" s="52">
        <f t="shared" si="59"/>
        <v>1379743</v>
      </c>
      <c r="AR58" s="52">
        <f t="shared" si="59"/>
        <v>5664</v>
      </c>
      <c r="AS58" s="3">
        <f t="shared" si="59"/>
        <v>9840.5499999999993</v>
      </c>
      <c r="AT58" s="52">
        <f t="shared" si="59"/>
        <v>1949086</v>
      </c>
      <c r="AU58" s="52">
        <f t="shared" si="59"/>
        <v>6665</v>
      </c>
      <c r="AV58" s="3">
        <f t="shared" si="59"/>
        <v>7140.74</v>
      </c>
      <c r="AW58" s="52">
        <f t="shared" si="59"/>
        <v>1467499</v>
      </c>
      <c r="AX58" s="52">
        <f t="shared" si="59"/>
        <v>5142</v>
      </c>
      <c r="AY58" s="3">
        <f t="shared" si="59"/>
        <v>4461.66</v>
      </c>
      <c r="AZ58" s="52">
        <f t="shared" si="59"/>
        <v>952301</v>
      </c>
      <c r="BA58" s="52">
        <f t="shared" si="59"/>
        <v>2736</v>
      </c>
      <c r="BB58" s="3">
        <f t="shared" si="59"/>
        <v>2648.9</v>
      </c>
      <c r="BC58" s="52">
        <f t="shared" si="59"/>
        <v>574651</v>
      </c>
      <c r="BD58" s="52">
        <f t="shared" si="59"/>
        <v>1685</v>
      </c>
      <c r="BE58" s="3">
        <f t="shared" si="59"/>
        <v>2045.34</v>
      </c>
      <c r="BF58" s="52">
        <f t="shared" si="59"/>
        <v>464642</v>
      </c>
      <c r="BG58" s="52">
        <f t="shared" si="59"/>
        <v>1163</v>
      </c>
      <c r="BH58" s="3">
        <f t="shared" si="59"/>
        <v>1126.9400000000003</v>
      </c>
      <c r="BI58" s="52">
        <f t="shared" si="59"/>
        <v>254896</v>
      </c>
      <c r="BJ58" s="52">
        <f t="shared" si="59"/>
        <v>416</v>
      </c>
      <c r="BK58" s="3">
        <f t="shared" si="59"/>
        <v>1626.9800000000002</v>
      </c>
      <c r="BL58" s="52">
        <f t="shared" si="59"/>
        <v>347967</v>
      </c>
      <c r="BM58" s="52">
        <f t="shared" si="59"/>
        <v>497</v>
      </c>
      <c r="BN58" s="3">
        <f t="shared" si="25"/>
        <v>46804.33</v>
      </c>
      <c r="BO58" s="52">
        <f t="shared" si="26"/>
        <v>9142451</v>
      </c>
      <c r="BP58" s="55">
        <f t="shared" si="27"/>
        <v>45542</v>
      </c>
      <c r="BQ58" s="56"/>
      <c r="BR58" s="56"/>
      <c r="BS58" s="17"/>
      <c r="BT58" s="18"/>
      <c r="BU58" s="18"/>
      <c r="BV58" s="10"/>
      <c r="BW58" s="31"/>
      <c r="BX58" s="37"/>
      <c r="BY58" s="13"/>
      <c r="BZ58" s="23"/>
      <c r="CA58" s="23"/>
    </row>
    <row r="59" spans="1:79" ht="18" customHeight="1">
      <c r="A59" s="56"/>
      <c r="B59" s="56"/>
      <c r="C59" s="56"/>
      <c r="D59" s="57"/>
      <c r="E59" s="4" t="s">
        <v>31</v>
      </c>
      <c r="F59" s="3">
        <f t="shared" ref="F59:AK59" si="60">SUM(F16,F30,F44)</f>
        <v>3.62</v>
      </c>
      <c r="G59" s="52">
        <f t="shared" si="60"/>
        <v>0</v>
      </c>
      <c r="H59" s="52">
        <f t="shared" si="60"/>
        <v>0</v>
      </c>
      <c r="I59" s="3">
        <f t="shared" si="60"/>
        <v>16.79</v>
      </c>
      <c r="J59" s="52">
        <f t="shared" si="60"/>
        <v>240</v>
      </c>
      <c r="K59" s="52">
        <f t="shared" si="60"/>
        <v>54</v>
      </c>
      <c r="L59" s="3">
        <f t="shared" si="60"/>
        <v>0.09</v>
      </c>
      <c r="M59" s="52">
        <f t="shared" si="60"/>
        <v>5</v>
      </c>
      <c r="N59" s="52">
        <f t="shared" si="60"/>
        <v>0</v>
      </c>
      <c r="O59" s="3">
        <f t="shared" si="60"/>
        <v>2.91</v>
      </c>
      <c r="P59" s="52">
        <f t="shared" si="60"/>
        <v>297</v>
      </c>
      <c r="Q59" s="52">
        <f t="shared" si="60"/>
        <v>16</v>
      </c>
      <c r="R59" s="3">
        <f t="shared" si="60"/>
        <v>0.84</v>
      </c>
      <c r="S59" s="52">
        <f t="shared" si="60"/>
        <v>96</v>
      </c>
      <c r="T59" s="52">
        <f t="shared" si="60"/>
        <v>0</v>
      </c>
      <c r="U59" s="3">
        <f t="shared" si="60"/>
        <v>91.64</v>
      </c>
      <c r="V59" s="52">
        <f t="shared" si="60"/>
        <v>12315</v>
      </c>
      <c r="W59" s="52">
        <f t="shared" si="60"/>
        <v>331</v>
      </c>
      <c r="X59" s="3">
        <f t="shared" si="60"/>
        <v>7.05</v>
      </c>
      <c r="Y59" s="52">
        <f t="shared" si="60"/>
        <v>1079</v>
      </c>
      <c r="Z59" s="52">
        <f t="shared" si="60"/>
        <v>28</v>
      </c>
      <c r="AA59" s="3">
        <f t="shared" si="60"/>
        <v>0.6</v>
      </c>
      <c r="AB59" s="52">
        <f t="shared" si="60"/>
        <v>102</v>
      </c>
      <c r="AC59" s="52">
        <f t="shared" si="60"/>
        <v>1</v>
      </c>
      <c r="AD59" s="3">
        <f t="shared" si="60"/>
        <v>6.48</v>
      </c>
      <c r="AE59" s="52">
        <f t="shared" si="60"/>
        <v>1014</v>
      </c>
      <c r="AF59" s="52">
        <f t="shared" si="60"/>
        <v>5</v>
      </c>
      <c r="AG59" s="3">
        <f t="shared" si="60"/>
        <v>4.68</v>
      </c>
      <c r="AH59" s="52">
        <f t="shared" si="60"/>
        <v>920</v>
      </c>
      <c r="AI59" s="52">
        <f t="shared" si="60"/>
        <v>9</v>
      </c>
      <c r="AJ59" s="3">
        <f t="shared" si="60"/>
        <v>0.83</v>
      </c>
      <c r="AK59" s="52">
        <f t="shared" si="60"/>
        <v>172</v>
      </c>
      <c r="AL59" s="52">
        <f t="shared" ref="AL59:BM59" si="61">SUM(AL16,AL30,AL44)</f>
        <v>1</v>
      </c>
      <c r="AM59" s="3">
        <f t="shared" si="61"/>
        <v>2.91</v>
      </c>
      <c r="AN59" s="52">
        <f t="shared" si="61"/>
        <v>486</v>
      </c>
      <c r="AO59" s="52">
        <f t="shared" si="61"/>
        <v>1</v>
      </c>
      <c r="AP59" s="3">
        <f t="shared" si="61"/>
        <v>1.0900000000000001</v>
      </c>
      <c r="AQ59" s="52">
        <f t="shared" si="61"/>
        <v>186</v>
      </c>
      <c r="AR59" s="52">
        <f t="shared" si="61"/>
        <v>1</v>
      </c>
      <c r="AS59" s="3">
        <f t="shared" si="61"/>
        <v>15.729999999999999</v>
      </c>
      <c r="AT59" s="52">
        <f t="shared" si="61"/>
        <v>3453</v>
      </c>
      <c r="AU59" s="52">
        <f t="shared" si="61"/>
        <v>16</v>
      </c>
      <c r="AV59" s="3">
        <f t="shared" si="61"/>
        <v>6.75</v>
      </c>
      <c r="AW59" s="52">
        <f t="shared" si="61"/>
        <v>1390</v>
      </c>
      <c r="AX59" s="52">
        <f t="shared" si="61"/>
        <v>6</v>
      </c>
      <c r="AY59" s="3">
        <f t="shared" si="61"/>
        <v>5.31</v>
      </c>
      <c r="AZ59" s="52">
        <f t="shared" si="61"/>
        <v>1210</v>
      </c>
      <c r="BA59" s="52">
        <f t="shared" si="61"/>
        <v>4</v>
      </c>
      <c r="BB59" s="3">
        <f t="shared" si="61"/>
        <v>0.47</v>
      </c>
      <c r="BC59" s="52">
        <f t="shared" si="61"/>
        <v>105</v>
      </c>
      <c r="BD59" s="52">
        <f t="shared" si="61"/>
        <v>0</v>
      </c>
      <c r="BE59" s="3">
        <f t="shared" si="61"/>
        <v>2.37</v>
      </c>
      <c r="BF59" s="52">
        <f t="shared" si="61"/>
        <v>576</v>
      </c>
      <c r="BG59" s="52">
        <f t="shared" si="61"/>
        <v>1</v>
      </c>
      <c r="BH59" s="3">
        <f t="shared" si="61"/>
        <v>0.27</v>
      </c>
      <c r="BI59" s="52">
        <f t="shared" si="61"/>
        <v>66</v>
      </c>
      <c r="BJ59" s="52">
        <f t="shared" si="61"/>
        <v>0</v>
      </c>
      <c r="BK59" s="3">
        <f t="shared" si="61"/>
        <v>2.4700000000000002</v>
      </c>
      <c r="BL59" s="52">
        <f t="shared" si="61"/>
        <v>459</v>
      </c>
      <c r="BM59" s="52">
        <f t="shared" si="61"/>
        <v>0</v>
      </c>
      <c r="BN59" s="3">
        <f t="shared" si="25"/>
        <v>172.9</v>
      </c>
      <c r="BO59" s="52">
        <f t="shared" si="26"/>
        <v>24171</v>
      </c>
      <c r="BP59" s="55">
        <f t="shared" si="27"/>
        <v>474</v>
      </c>
      <c r="BQ59" s="56"/>
      <c r="BR59" s="56"/>
      <c r="BS59" s="17"/>
      <c r="BT59" s="18"/>
      <c r="BU59" s="18"/>
      <c r="BV59" s="10"/>
      <c r="BW59" s="31"/>
      <c r="BX59" s="37"/>
      <c r="BY59" s="13"/>
      <c r="BZ59" s="23"/>
      <c r="CA59" s="23"/>
    </row>
    <row r="60" spans="1:79" ht="18" customHeight="1">
      <c r="A60" s="56"/>
      <c r="B60" s="56"/>
      <c r="C60" s="56"/>
      <c r="D60" s="57"/>
      <c r="E60" s="4" t="s">
        <v>32</v>
      </c>
      <c r="F60" s="3">
        <f t="shared" ref="F60:AK60" si="62">SUM(F17,F31,F45)</f>
        <v>4.33</v>
      </c>
      <c r="G60" s="52">
        <f t="shared" si="62"/>
        <v>0</v>
      </c>
      <c r="H60" s="52">
        <f t="shared" si="62"/>
        <v>0</v>
      </c>
      <c r="I60" s="3">
        <f t="shared" si="62"/>
        <v>51.180000000000007</v>
      </c>
      <c r="J60" s="52">
        <f t="shared" si="62"/>
        <v>1191</v>
      </c>
      <c r="K60" s="52">
        <f t="shared" si="62"/>
        <v>233</v>
      </c>
      <c r="L60" s="3">
        <f t="shared" si="62"/>
        <v>581.41</v>
      </c>
      <c r="M60" s="52">
        <f t="shared" si="62"/>
        <v>33924</v>
      </c>
      <c r="N60" s="52">
        <f t="shared" si="62"/>
        <v>3798</v>
      </c>
      <c r="O60" s="3">
        <f t="shared" si="62"/>
        <v>461.03000000000003</v>
      </c>
      <c r="P60" s="52">
        <f t="shared" si="62"/>
        <v>43922</v>
      </c>
      <c r="Q60" s="52">
        <f t="shared" si="62"/>
        <v>2668</v>
      </c>
      <c r="R60" s="3">
        <f t="shared" si="62"/>
        <v>799.18</v>
      </c>
      <c r="S60" s="52">
        <f t="shared" si="62"/>
        <v>93035</v>
      </c>
      <c r="T60" s="52">
        <f t="shared" si="62"/>
        <v>3346</v>
      </c>
      <c r="U60" s="3">
        <f t="shared" si="62"/>
        <v>685.62</v>
      </c>
      <c r="V60" s="52">
        <f t="shared" si="62"/>
        <v>92759</v>
      </c>
      <c r="W60" s="52">
        <f t="shared" si="62"/>
        <v>2481</v>
      </c>
      <c r="X60" s="3">
        <f t="shared" si="62"/>
        <v>270.23</v>
      </c>
      <c r="Y60" s="52">
        <f t="shared" si="62"/>
        <v>40200</v>
      </c>
      <c r="Z60" s="52">
        <f t="shared" si="62"/>
        <v>680</v>
      </c>
      <c r="AA60" s="3">
        <f t="shared" si="62"/>
        <v>1164.9700000000003</v>
      </c>
      <c r="AB60" s="52">
        <f t="shared" si="62"/>
        <v>177376</v>
      </c>
      <c r="AC60" s="52">
        <f t="shared" si="62"/>
        <v>2240</v>
      </c>
      <c r="AD60" s="3">
        <f t="shared" si="62"/>
        <v>654.86</v>
      </c>
      <c r="AE60" s="52">
        <f t="shared" si="62"/>
        <v>108735</v>
      </c>
      <c r="AF60" s="52">
        <f t="shared" si="62"/>
        <v>590</v>
      </c>
      <c r="AG60" s="3">
        <f t="shared" si="62"/>
        <v>923.81000000000006</v>
      </c>
      <c r="AH60" s="52">
        <f t="shared" si="62"/>
        <v>157093</v>
      </c>
      <c r="AI60" s="52">
        <f t="shared" si="62"/>
        <v>854</v>
      </c>
      <c r="AJ60" s="3">
        <f t="shared" si="62"/>
        <v>1814.41</v>
      </c>
      <c r="AK60" s="52">
        <f t="shared" si="62"/>
        <v>344547</v>
      </c>
      <c r="AL60" s="52">
        <f t="shared" ref="AL60:BM60" si="63">SUM(AL17,AL31,AL45)</f>
        <v>1923</v>
      </c>
      <c r="AM60" s="3">
        <f t="shared" si="63"/>
        <v>3676.89</v>
      </c>
      <c r="AN60" s="52">
        <f t="shared" si="63"/>
        <v>695420</v>
      </c>
      <c r="AO60" s="52">
        <f t="shared" si="63"/>
        <v>3463</v>
      </c>
      <c r="AP60" s="3">
        <f t="shared" si="63"/>
        <v>7086.14</v>
      </c>
      <c r="AQ60" s="52">
        <f t="shared" si="63"/>
        <v>1383790</v>
      </c>
      <c r="AR60" s="52">
        <f t="shared" si="63"/>
        <v>5668</v>
      </c>
      <c r="AS60" s="3">
        <f t="shared" si="63"/>
        <v>9869.7699999999986</v>
      </c>
      <c r="AT60" s="52">
        <f t="shared" si="63"/>
        <v>1955519</v>
      </c>
      <c r="AU60" s="52">
        <f t="shared" si="63"/>
        <v>6683</v>
      </c>
      <c r="AV60" s="3">
        <f t="shared" si="63"/>
        <v>7159.91</v>
      </c>
      <c r="AW60" s="52">
        <f t="shared" si="63"/>
        <v>1471467</v>
      </c>
      <c r="AX60" s="52">
        <f t="shared" si="63"/>
        <v>5149</v>
      </c>
      <c r="AY60" s="3">
        <f t="shared" si="63"/>
        <v>4471.04</v>
      </c>
      <c r="AZ60" s="52">
        <f t="shared" si="63"/>
        <v>954450</v>
      </c>
      <c r="BA60" s="52">
        <f t="shared" si="63"/>
        <v>2740</v>
      </c>
      <c r="BB60" s="3">
        <f t="shared" si="63"/>
        <v>2653.87</v>
      </c>
      <c r="BC60" s="52">
        <f t="shared" si="63"/>
        <v>575906</v>
      </c>
      <c r="BD60" s="52">
        <f t="shared" si="63"/>
        <v>1686</v>
      </c>
      <c r="BE60" s="3">
        <f t="shared" si="63"/>
        <v>2052.27</v>
      </c>
      <c r="BF60" s="52">
        <f t="shared" si="63"/>
        <v>466368</v>
      </c>
      <c r="BG60" s="52">
        <f t="shared" si="63"/>
        <v>1165</v>
      </c>
      <c r="BH60" s="3">
        <f t="shared" si="63"/>
        <v>1127.6900000000003</v>
      </c>
      <c r="BI60" s="52">
        <f t="shared" si="63"/>
        <v>255087</v>
      </c>
      <c r="BJ60" s="52">
        <f t="shared" si="63"/>
        <v>416</v>
      </c>
      <c r="BK60" s="3">
        <f t="shared" si="63"/>
        <v>1629.4500000000003</v>
      </c>
      <c r="BL60" s="52">
        <f t="shared" si="63"/>
        <v>348426</v>
      </c>
      <c r="BM60" s="52">
        <f t="shared" si="63"/>
        <v>497</v>
      </c>
      <c r="BN60" s="3">
        <f t="shared" si="25"/>
        <v>47138.060000000005</v>
      </c>
      <c r="BO60" s="52">
        <f t="shared" si="26"/>
        <v>9199215</v>
      </c>
      <c r="BP60" s="55">
        <f t="shared" si="27"/>
        <v>46280</v>
      </c>
      <c r="BQ60" s="56"/>
      <c r="BR60" s="56"/>
      <c r="BS60" s="20"/>
      <c r="BT60" s="21"/>
      <c r="BU60" s="21"/>
      <c r="BV60" s="11"/>
      <c r="BW60" s="32"/>
      <c r="BX60" s="38"/>
      <c r="BY60" s="14"/>
      <c r="BZ60" s="24"/>
      <c r="CA60" s="24"/>
    </row>
    <row r="61" spans="1:79" ht="18" customHeight="1">
      <c r="A61" s="56"/>
      <c r="B61" s="56"/>
      <c r="C61" s="56"/>
      <c r="D61" s="57" t="s">
        <v>37</v>
      </c>
      <c r="E61" s="57"/>
      <c r="F61" s="3">
        <f t="shared" ref="F61:AK61" si="64">SUM(F18,F32,F46)</f>
        <v>4.33</v>
      </c>
      <c r="G61" s="52">
        <f t="shared" si="64"/>
        <v>0</v>
      </c>
      <c r="H61" s="52">
        <f t="shared" si="64"/>
        <v>0</v>
      </c>
      <c r="I61" s="3">
        <f t="shared" si="64"/>
        <v>51.180000000000007</v>
      </c>
      <c r="J61" s="52">
        <f t="shared" si="64"/>
        <v>1191</v>
      </c>
      <c r="K61" s="52">
        <f t="shared" si="64"/>
        <v>233</v>
      </c>
      <c r="L61" s="3">
        <f t="shared" si="64"/>
        <v>581.41</v>
      </c>
      <c r="M61" s="52">
        <f t="shared" si="64"/>
        <v>33924</v>
      </c>
      <c r="N61" s="52">
        <f t="shared" si="64"/>
        <v>3798</v>
      </c>
      <c r="O61" s="3">
        <f t="shared" si="64"/>
        <v>461.03000000000003</v>
      </c>
      <c r="P61" s="52">
        <f t="shared" si="64"/>
        <v>43922</v>
      </c>
      <c r="Q61" s="52">
        <f t="shared" si="64"/>
        <v>2668</v>
      </c>
      <c r="R61" s="3">
        <f t="shared" si="64"/>
        <v>799.18</v>
      </c>
      <c r="S61" s="52">
        <f t="shared" si="64"/>
        <v>93035</v>
      </c>
      <c r="T61" s="52">
        <f t="shared" si="64"/>
        <v>3346</v>
      </c>
      <c r="U61" s="3">
        <f t="shared" si="64"/>
        <v>686.99000000000012</v>
      </c>
      <c r="V61" s="52">
        <f t="shared" si="64"/>
        <v>92978</v>
      </c>
      <c r="W61" s="52">
        <f t="shared" si="64"/>
        <v>2489</v>
      </c>
      <c r="X61" s="3">
        <f t="shared" si="64"/>
        <v>270.23</v>
      </c>
      <c r="Y61" s="52">
        <f t="shared" si="64"/>
        <v>40200</v>
      </c>
      <c r="Z61" s="52">
        <f t="shared" si="64"/>
        <v>680</v>
      </c>
      <c r="AA61" s="3">
        <f t="shared" si="64"/>
        <v>1167.9700000000003</v>
      </c>
      <c r="AB61" s="52">
        <f t="shared" si="64"/>
        <v>178175</v>
      </c>
      <c r="AC61" s="52">
        <f t="shared" si="64"/>
        <v>2255</v>
      </c>
      <c r="AD61" s="3">
        <f t="shared" si="64"/>
        <v>655.62</v>
      </c>
      <c r="AE61" s="52">
        <f t="shared" si="64"/>
        <v>108912</v>
      </c>
      <c r="AF61" s="52">
        <f t="shared" si="64"/>
        <v>592</v>
      </c>
      <c r="AG61" s="3">
        <f t="shared" si="64"/>
        <v>925.84</v>
      </c>
      <c r="AH61" s="52">
        <f t="shared" si="64"/>
        <v>157613</v>
      </c>
      <c r="AI61" s="52">
        <f t="shared" si="64"/>
        <v>858</v>
      </c>
      <c r="AJ61" s="3">
        <f t="shared" si="64"/>
        <v>1815.41</v>
      </c>
      <c r="AK61" s="52">
        <f t="shared" si="64"/>
        <v>344698</v>
      </c>
      <c r="AL61" s="52">
        <f t="shared" ref="AL61:BM61" si="65">SUM(AL18,AL32,AL46)</f>
        <v>1924</v>
      </c>
      <c r="AM61" s="3">
        <f t="shared" si="65"/>
        <v>3689.1499999999996</v>
      </c>
      <c r="AN61" s="52">
        <f t="shared" si="65"/>
        <v>698560</v>
      </c>
      <c r="AO61" s="52">
        <f t="shared" si="65"/>
        <v>3482</v>
      </c>
      <c r="AP61" s="3">
        <f t="shared" si="65"/>
        <v>7124.85</v>
      </c>
      <c r="AQ61" s="52">
        <f t="shared" si="65"/>
        <v>1393805</v>
      </c>
      <c r="AR61" s="52">
        <f t="shared" si="65"/>
        <v>5724</v>
      </c>
      <c r="AS61" s="3">
        <f t="shared" si="65"/>
        <v>9983.02</v>
      </c>
      <c r="AT61" s="52">
        <f t="shared" si="65"/>
        <v>1987967</v>
      </c>
      <c r="AU61" s="52">
        <f t="shared" si="65"/>
        <v>6896</v>
      </c>
      <c r="AV61" s="3">
        <f t="shared" si="65"/>
        <v>7199.02</v>
      </c>
      <c r="AW61" s="52">
        <f t="shared" si="65"/>
        <v>1483028</v>
      </c>
      <c r="AX61" s="52">
        <f t="shared" si="65"/>
        <v>5176</v>
      </c>
      <c r="AY61" s="3">
        <f t="shared" si="65"/>
        <v>4511.4299999999994</v>
      </c>
      <c r="AZ61" s="52">
        <f t="shared" si="65"/>
        <v>966238</v>
      </c>
      <c r="BA61" s="52">
        <f t="shared" si="65"/>
        <v>2768</v>
      </c>
      <c r="BB61" s="3">
        <f t="shared" si="65"/>
        <v>2678.5</v>
      </c>
      <c r="BC61" s="52">
        <f t="shared" si="65"/>
        <v>583506</v>
      </c>
      <c r="BD61" s="52">
        <f t="shared" si="65"/>
        <v>1706</v>
      </c>
      <c r="BE61" s="3">
        <f t="shared" si="65"/>
        <v>2086.9299999999998</v>
      </c>
      <c r="BF61" s="52">
        <f t="shared" si="65"/>
        <v>477252</v>
      </c>
      <c r="BG61" s="52">
        <f t="shared" si="65"/>
        <v>1195</v>
      </c>
      <c r="BH61" s="3">
        <f t="shared" si="65"/>
        <v>1162.6500000000003</v>
      </c>
      <c r="BI61" s="52">
        <f t="shared" si="65"/>
        <v>265570</v>
      </c>
      <c r="BJ61" s="52">
        <f t="shared" si="65"/>
        <v>441</v>
      </c>
      <c r="BK61" s="3">
        <f t="shared" si="65"/>
        <v>1729.64</v>
      </c>
      <c r="BL61" s="52">
        <f t="shared" si="65"/>
        <v>380886</v>
      </c>
      <c r="BM61" s="52">
        <f t="shared" si="65"/>
        <v>584</v>
      </c>
      <c r="BN61" s="3">
        <f t="shared" si="25"/>
        <v>47584.380000000005</v>
      </c>
      <c r="BO61" s="52">
        <f t="shared" si="26"/>
        <v>9331460</v>
      </c>
      <c r="BP61" s="55">
        <f t="shared" si="27"/>
        <v>46815</v>
      </c>
      <c r="BQ61" s="58" t="s">
        <v>53</v>
      </c>
      <c r="BR61" s="58"/>
      <c r="BS61" s="17"/>
      <c r="BT61" s="18"/>
      <c r="BU61" s="18"/>
      <c r="BV61" s="10"/>
      <c r="BW61" s="30"/>
      <c r="BX61" s="37"/>
      <c r="BY61" s="13"/>
      <c r="BZ61" s="23"/>
      <c r="CA61" s="22"/>
    </row>
    <row r="62" spans="1:79" ht="18" customHeight="1">
      <c r="A62" s="56"/>
      <c r="B62" s="56"/>
      <c r="C62" s="58" t="s">
        <v>48</v>
      </c>
      <c r="D62" s="58"/>
      <c r="E62" s="58"/>
      <c r="F62" s="3">
        <f t="shared" ref="F62:AK62" si="66">SUM(F19,F48)</f>
        <v>1319.2999999999997</v>
      </c>
      <c r="G62" s="52">
        <f t="shared" si="66"/>
        <v>0</v>
      </c>
      <c r="H62" s="52">
        <f t="shared" si="66"/>
        <v>0</v>
      </c>
      <c r="I62" s="3">
        <f t="shared" si="66"/>
        <v>3614.9300000000003</v>
      </c>
      <c r="J62" s="52">
        <f t="shared" si="66"/>
        <v>5610</v>
      </c>
      <c r="K62" s="52">
        <f t="shared" si="66"/>
        <v>1084</v>
      </c>
      <c r="L62" s="3">
        <f t="shared" si="66"/>
        <v>3202.28</v>
      </c>
      <c r="M62" s="52">
        <f t="shared" si="66"/>
        <v>145642</v>
      </c>
      <c r="N62" s="52">
        <f t="shared" si="66"/>
        <v>25604</v>
      </c>
      <c r="O62" s="3">
        <f t="shared" si="66"/>
        <v>2842.72</v>
      </c>
      <c r="P62" s="52">
        <f t="shared" si="66"/>
        <v>246906</v>
      </c>
      <c r="Q62" s="52">
        <f t="shared" si="66"/>
        <v>23688</v>
      </c>
      <c r="R62" s="3">
        <f t="shared" si="66"/>
        <v>3380.4799999999996</v>
      </c>
      <c r="S62" s="52">
        <f t="shared" si="66"/>
        <v>435750</v>
      </c>
      <c r="T62" s="52">
        <f t="shared" si="66"/>
        <v>31414</v>
      </c>
      <c r="U62" s="3">
        <f t="shared" si="66"/>
        <v>2779.45</v>
      </c>
      <c r="V62" s="52">
        <f t="shared" si="66"/>
        <v>487743</v>
      </c>
      <c r="W62" s="52">
        <f t="shared" si="66"/>
        <v>29979</v>
      </c>
      <c r="X62" s="3">
        <f t="shared" si="66"/>
        <v>2592.98</v>
      </c>
      <c r="Y62" s="52">
        <f t="shared" si="66"/>
        <v>644700</v>
      </c>
      <c r="Z62" s="52">
        <f t="shared" si="66"/>
        <v>33092</v>
      </c>
      <c r="AA62" s="3">
        <f t="shared" si="66"/>
        <v>4448.38</v>
      </c>
      <c r="AB62" s="52">
        <f t="shared" si="66"/>
        <v>1208933</v>
      </c>
      <c r="AC62" s="52">
        <f t="shared" si="66"/>
        <v>36876</v>
      </c>
      <c r="AD62" s="3">
        <f t="shared" si="66"/>
        <v>5581.0300000000007</v>
      </c>
      <c r="AE62" s="52">
        <f t="shared" si="66"/>
        <v>1946053</v>
      </c>
      <c r="AF62" s="52">
        <f t="shared" si="66"/>
        <v>42961</v>
      </c>
      <c r="AG62" s="3">
        <f t="shared" si="66"/>
        <v>11635.99</v>
      </c>
      <c r="AH62" s="52">
        <f t="shared" si="66"/>
        <v>4643304</v>
      </c>
      <c r="AI62" s="52">
        <f t="shared" si="66"/>
        <v>81764</v>
      </c>
      <c r="AJ62" s="3">
        <f t="shared" si="66"/>
        <v>17449.199999999997</v>
      </c>
      <c r="AK62" s="52">
        <f t="shared" si="66"/>
        <v>7452482</v>
      </c>
      <c r="AL62" s="52">
        <f t="shared" ref="AL62:BP62" si="67">SUM(AL19,AL48)</f>
        <v>99924</v>
      </c>
      <c r="AM62" s="3">
        <f t="shared" si="67"/>
        <v>23225.79</v>
      </c>
      <c r="AN62" s="52">
        <f t="shared" si="67"/>
        <v>10293690</v>
      </c>
      <c r="AO62" s="52">
        <f t="shared" si="67"/>
        <v>112077</v>
      </c>
      <c r="AP62" s="3">
        <f t="shared" si="67"/>
        <v>24645.14</v>
      </c>
      <c r="AQ62" s="52">
        <f t="shared" si="67"/>
        <v>10395057</v>
      </c>
      <c r="AR62" s="52">
        <f t="shared" si="67"/>
        <v>81540</v>
      </c>
      <c r="AS62" s="3">
        <f t="shared" si="67"/>
        <v>25624.410000000003</v>
      </c>
      <c r="AT62" s="52">
        <f t="shared" si="67"/>
        <v>10349408</v>
      </c>
      <c r="AU62" s="52">
        <f t="shared" si="67"/>
        <v>59439</v>
      </c>
      <c r="AV62" s="3">
        <f t="shared" si="67"/>
        <v>14692.02</v>
      </c>
      <c r="AW62" s="52">
        <f t="shared" si="67"/>
        <v>5656834</v>
      </c>
      <c r="AX62" s="52">
        <f t="shared" si="67"/>
        <v>22943</v>
      </c>
      <c r="AY62" s="3">
        <f t="shared" si="67"/>
        <v>7529.89</v>
      </c>
      <c r="AZ62" s="52">
        <f t="shared" si="67"/>
        <v>2691614</v>
      </c>
      <c r="BA62" s="52">
        <f t="shared" si="67"/>
        <v>7006</v>
      </c>
      <c r="BB62" s="3">
        <f t="shared" si="67"/>
        <v>4153.3500000000004</v>
      </c>
      <c r="BC62" s="52">
        <f t="shared" si="67"/>
        <v>1435428</v>
      </c>
      <c r="BD62" s="52">
        <f t="shared" si="67"/>
        <v>2986</v>
      </c>
      <c r="BE62" s="3">
        <f t="shared" si="67"/>
        <v>2965.6499999999996</v>
      </c>
      <c r="BF62" s="52">
        <f t="shared" si="67"/>
        <v>980248</v>
      </c>
      <c r="BG62" s="52">
        <f t="shared" si="67"/>
        <v>1648</v>
      </c>
      <c r="BH62" s="3">
        <f t="shared" si="67"/>
        <v>1747.88</v>
      </c>
      <c r="BI62" s="52">
        <f t="shared" si="67"/>
        <v>610481</v>
      </c>
      <c r="BJ62" s="52">
        <f t="shared" si="67"/>
        <v>891</v>
      </c>
      <c r="BK62" s="3">
        <f t="shared" si="67"/>
        <v>2704.38</v>
      </c>
      <c r="BL62" s="52">
        <f t="shared" si="67"/>
        <v>929265</v>
      </c>
      <c r="BM62" s="52">
        <f t="shared" si="67"/>
        <v>1276</v>
      </c>
      <c r="BN62" s="3">
        <f t="shared" si="67"/>
        <v>166135.25</v>
      </c>
      <c r="BO62" s="52">
        <f t="shared" si="67"/>
        <v>60559148</v>
      </c>
      <c r="BP62" s="52">
        <f t="shared" si="67"/>
        <v>696192</v>
      </c>
      <c r="BQ62" s="58"/>
      <c r="BR62" s="58"/>
      <c r="BS62" s="20">
        <f>SUM(BS48,BS19)</f>
        <v>486.71000000000004</v>
      </c>
      <c r="BT62" s="20">
        <f>SUM(BT48,BT19)</f>
        <v>1098.33</v>
      </c>
      <c r="BU62" s="20">
        <f>SUM(BU48,BU19)</f>
        <v>537.16</v>
      </c>
      <c r="BV62" s="11"/>
      <c r="BW62" s="34">
        <f>SUM(BW48,BW19)</f>
        <v>2421.7099999999996</v>
      </c>
      <c r="BX62" s="40">
        <f>SUM(BX48,BX19)</f>
        <v>2169854</v>
      </c>
      <c r="BY62" s="14"/>
      <c r="BZ62" s="20">
        <f>SUM(BZ48,BZ19)</f>
        <v>52.149999999999991</v>
      </c>
      <c r="CA62" s="20">
        <f>SUM(BZ62,BW62,BS62:BU62,BN62)</f>
        <v>170731.31</v>
      </c>
    </row>
  </sheetData>
  <mergeCells count="115">
    <mergeCell ref="CC2:CD2"/>
    <mergeCell ref="BZ2:CA2"/>
    <mergeCell ref="BX3:CA3"/>
    <mergeCell ref="BJ3:BM3"/>
    <mergeCell ref="BN1:BU1"/>
    <mergeCell ref="BR3:BU3"/>
    <mergeCell ref="BS2:BU2"/>
    <mergeCell ref="BH1:BM1"/>
    <mergeCell ref="BL2:BM2"/>
    <mergeCell ref="AP1:AX1"/>
    <mergeCell ref="AW2:AX2"/>
    <mergeCell ref="AU3:AX3"/>
    <mergeCell ref="AY1:BG1"/>
    <mergeCell ref="BF2:BG2"/>
    <mergeCell ref="BD3:BG3"/>
    <mergeCell ref="X1:AF1"/>
    <mergeCell ref="AE2:AF2"/>
    <mergeCell ref="AC3:AF3"/>
    <mergeCell ref="AG1:AO1"/>
    <mergeCell ref="AN2:AO2"/>
    <mergeCell ref="AL3:AO3"/>
    <mergeCell ref="F1:N1"/>
    <mergeCell ref="M2:N2"/>
    <mergeCell ref="K3:N3"/>
    <mergeCell ref="O1:W1"/>
    <mergeCell ref="V2:W2"/>
    <mergeCell ref="T3:W3"/>
    <mergeCell ref="B20:B33"/>
    <mergeCell ref="C33:E33"/>
    <mergeCell ref="D54:E54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A2:B2"/>
    <mergeCell ref="A3:B3"/>
    <mergeCell ref="C2:D2"/>
    <mergeCell ref="C3:D3"/>
    <mergeCell ref="A6:A19"/>
    <mergeCell ref="D55:E55"/>
    <mergeCell ref="B34:B47"/>
    <mergeCell ref="C49:C55"/>
    <mergeCell ref="D49:D53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C34:C40"/>
    <mergeCell ref="D34:D38"/>
    <mergeCell ref="D27:E27"/>
    <mergeCell ref="D39:E39"/>
    <mergeCell ref="D40:E40"/>
    <mergeCell ref="C62:E62"/>
    <mergeCell ref="C56:C61"/>
    <mergeCell ref="D56:E56"/>
    <mergeCell ref="D57:D60"/>
    <mergeCell ref="D61:E61"/>
    <mergeCell ref="B6:B19"/>
    <mergeCell ref="C6:C12"/>
    <mergeCell ref="D11:E11"/>
    <mergeCell ref="D12:E12"/>
    <mergeCell ref="D6:D10"/>
    <mergeCell ref="AP4:AR4"/>
    <mergeCell ref="AS4:AU4"/>
    <mergeCell ref="B4:B5"/>
    <mergeCell ref="C4:C5"/>
    <mergeCell ref="D4:D5"/>
    <mergeCell ref="E4:E5"/>
    <mergeCell ref="X4:Z4"/>
    <mergeCell ref="AA4:AC4"/>
    <mergeCell ref="AD4:AF4"/>
    <mergeCell ref="AG4:AI4"/>
    <mergeCell ref="AJ4:AL4"/>
    <mergeCell ref="AM4:AO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BV4:BX4"/>
    <mergeCell ref="BQ4:BQ5"/>
    <mergeCell ref="BN4:BP4"/>
    <mergeCell ref="F4:H4"/>
    <mergeCell ref="I4:K4"/>
    <mergeCell ref="L4:N4"/>
    <mergeCell ref="O4:Q4"/>
    <mergeCell ref="A4:A5"/>
    <mergeCell ref="AV4:AX4"/>
    <mergeCell ref="AY4:BA4"/>
    <mergeCell ref="R4:T4"/>
    <mergeCell ref="U4:W4"/>
    <mergeCell ref="BB4:BD4"/>
    <mergeCell ref="BE4:BG4"/>
    <mergeCell ref="BH4:BJ4"/>
    <mergeCell ref="BK4:BM4"/>
  </mergeCells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9" fitToWidth="0" orientation="portrait" r:id="rId1"/>
  <headerFooter scaleWithDoc="0">
    <oddHeader>&amp;C&amp;16普制別樹種別齢級別森林資源構成表</oddHeader>
  </headerFooter>
  <colBreaks count="8" manualBreakCount="8">
    <brk id="14" max="1048575" man="1"/>
    <brk id="23" max="1048575" man="1"/>
    <brk id="32" max="1048575" man="1"/>
    <brk id="41" max="1048575" man="1"/>
    <brk id="50" max="1048575" man="1"/>
    <brk id="59" max="1048575" man="1"/>
    <brk id="65" max="1048575" man="1"/>
    <brk id="7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7DED3-314E-4C81-A327-196B771798CE}">
  <sheetPr codeName="Sheet6">
    <tabColor rgb="FF0070C0"/>
    <pageSetUpPr fitToPage="1"/>
  </sheetPr>
  <dimension ref="A1:CD62"/>
  <sheetViews>
    <sheetView showZeros="0" view="pageBreakPreview" zoomScale="85" zoomScaleNormal="100" zoomScaleSheetLayoutView="85" workbookViewId="0">
      <pane xSplit="5" ySplit="5" topLeftCell="BB35" activePane="bottomRight" state="frozen"/>
      <selection activeCell="BV33" sqref="BV33"/>
      <selection pane="topRight" activeCell="BV33" sqref="BV33"/>
      <selection pane="bottomLeft" activeCell="BV33" sqref="BV33"/>
      <selection pane="bottomRight" activeCell="BX3" sqref="BX3:CA3"/>
    </sheetView>
  </sheetViews>
  <sheetFormatPr defaultColWidth="9" defaultRowHeight="12"/>
  <cols>
    <col min="1" max="2" width="4.08984375" style="1" customWidth="1"/>
    <col min="3" max="4" width="3.453125" style="1" customWidth="1"/>
    <col min="5" max="5" width="8.26953125" style="5" customWidth="1"/>
    <col min="6" max="6" width="9.6328125" style="1" customWidth="1"/>
    <col min="7" max="8" width="9.6328125" style="50" customWidth="1"/>
    <col min="9" max="9" width="9.6328125" style="1" customWidth="1"/>
    <col min="10" max="11" width="9.6328125" style="50" customWidth="1"/>
    <col min="12" max="12" width="9.6328125" style="1" customWidth="1"/>
    <col min="13" max="14" width="9.6328125" style="50" customWidth="1"/>
    <col min="15" max="15" width="9.6328125" style="1" customWidth="1"/>
    <col min="16" max="17" width="9.6328125" style="50" customWidth="1"/>
    <col min="18" max="18" width="9.6328125" style="1" customWidth="1"/>
    <col min="19" max="20" width="9.6328125" style="50" customWidth="1"/>
    <col min="21" max="21" width="9.6328125" style="1" customWidth="1"/>
    <col min="22" max="23" width="9.6328125" style="50" customWidth="1"/>
    <col min="24" max="24" width="9.6328125" style="1" customWidth="1"/>
    <col min="25" max="26" width="9.6328125" style="50" customWidth="1"/>
    <col min="27" max="27" width="9.6328125" style="1" customWidth="1"/>
    <col min="28" max="29" width="9.6328125" style="50" customWidth="1"/>
    <col min="30" max="30" width="9.6328125" style="1" customWidth="1"/>
    <col min="31" max="32" width="9.6328125" style="50" customWidth="1"/>
    <col min="33" max="33" width="9.6328125" style="1" customWidth="1"/>
    <col min="34" max="35" width="9.6328125" style="50" customWidth="1"/>
    <col min="36" max="36" width="9.6328125" style="1" customWidth="1"/>
    <col min="37" max="38" width="9.6328125" style="50" customWidth="1"/>
    <col min="39" max="39" width="9.6328125" style="1" customWidth="1"/>
    <col min="40" max="41" width="9.6328125" style="50" customWidth="1"/>
    <col min="42" max="42" width="9.6328125" style="1" customWidth="1"/>
    <col min="43" max="44" width="9.6328125" style="50" customWidth="1"/>
    <col min="45" max="45" width="9.6328125" style="1" customWidth="1"/>
    <col min="46" max="47" width="9.6328125" style="50" customWidth="1"/>
    <col min="48" max="48" width="9.6328125" style="1" customWidth="1"/>
    <col min="49" max="50" width="9.6328125" style="50" customWidth="1"/>
    <col min="51" max="51" width="9.6328125" style="1" customWidth="1"/>
    <col min="52" max="53" width="9.6328125" style="50" customWidth="1"/>
    <col min="54" max="54" width="9.6328125" style="1" customWidth="1"/>
    <col min="55" max="56" width="9.6328125" style="50" customWidth="1"/>
    <col min="57" max="57" width="9.6328125" style="1" customWidth="1"/>
    <col min="58" max="59" width="9.6328125" style="50" customWidth="1"/>
    <col min="60" max="60" width="9.6328125" style="1" customWidth="1"/>
    <col min="61" max="62" width="9.6328125" style="50" customWidth="1"/>
    <col min="63" max="63" width="9.6328125" style="1" customWidth="1"/>
    <col min="64" max="65" width="9.6328125" style="50" customWidth="1"/>
    <col min="66" max="66" width="9.6328125" style="1" customWidth="1"/>
    <col min="67" max="68" width="9.6328125" style="50" customWidth="1"/>
    <col min="69" max="70" width="3.90625" style="1" customWidth="1"/>
    <col min="71" max="73" width="9" style="1"/>
    <col min="74" max="74" width="11.453125" style="5" bestFit="1" customWidth="1"/>
    <col min="75" max="76" width="9.6328125" style="1" customWidth="1"/>
    <col min="77" max="77" width="13" style="5" bestFit="1" customWidth="1"/>
    <col min="78" max="78" width="9.6328125" style="1" customWidth="1"/>
    <col min="79" max="79" width="11" style="1" customWidth="1"/>
    <col min="80" max="16384" width="9" style="1"/>
  </cols>
  <sheetData>
    <row r="1" spans="1:82" s="43" customFormat="1" ht="27.75" customHeight="1">
      <c r="C1" s="44"/>
      <c r="D1" s="44"/>
      <c r="E1" s="45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46"/>
      <c r="BY1" s="46"/>
    </row>
    <row r="2" spans="1:82" ht="13.5" customHeight="1">
      <c r="A2" s="65" t="s">
        <v>74</v>
      </c>
      <c r="B2" s="65"/>
      <c r="C2" s="65" t="s">
        <v>75</v>
      </c>
      <c r="D2" s="65"/>
      <c r="E2" s="41" t="s">
        <v>76</v>
      </c>
      <c r="L2" s="28"/>
      <c r="M2" s="68" t="s">
        <v>82</v>
      </c>
      <c r="N2" s="68"/>
      <c r="U2" s="28"/>
      <c r="V2" s="68" t="s">
        <v>95</v>
      </c>
      <c r="W2" s="68"/>
      <c r="AD2" s="28"/>
      <c r="AE2" s="68" t="s">
        <v>96</v>
      </c>
      <c r="AF2" s="68"/>
      <c r="AM2" s="28"/>
      <c r="AN2" s="68" t="s">
        <v>97</v>
      </c>
      <c r="AO2" s="68"/>
      <c r="AV2" s="28"/>
      <c r="AW2" s="68" t="s">
        <v>98</v>
      </c>
      <c r="AX2" s="68"/>
      <c r="BE2" s="28"/>
      <c r="BF2" s="68" t="s">
        <v>99</v>
      </c>
      <c r="BG2" s="68"/>
      <c r="BL2" s="68" t="s">
        <v>100</v>
      </c>
      <c r="BM2" s="68"/>
      <c r="BR2" s="28"/>
      <c r="BS2" s="68" t="s">
        <v>85</v>
      </c>
      <c r="BT2" s="68"/>
      <c r="BU2" s="68"/>
      <c r="BX2" s="28"/>
      <c r="BY2" s="28"/>
      <c r="BZ2" s="68" t="s">
        <v>101</v>
      </c>
      <c r="CA2" s="68"/>
      <c r="CC2" s="70"/>
      <c r="CD2" s="70"/>
    </row>
    <row r="3" spans="1:82" ht="14.25" customHeight="1">
      <c r="A3" s="65" t="s">
        <v>80</v>
      </c>
      <c r="B3" s="65"/>
      <c r="C3" s="65" t="s">
        <v>94</v>
      </c>
      <c r="D3" s="65"/>
      <c r="E3" s="41" t="s">
        <v>94</v>
      </c>
      <c r="K3" s="69" t="s">
        <v>90</v>
      </c>
      <c r="L3" s="69"/>
      <c r="M3" s="69"/>
      <c r="N3" s="69"/>
      <c r="T3" s="69" t="s">
        <v>90</v>
      </c>
      <c r="U3" s="69"/>
      <c r="V3" s="69"/>
      <c r="W3" s="69"/>
      <c r="AC3" s="69" t="s">
        <v>90</v>
      </c>
      <c r="AD3" s="69"/>
      <c r="AE3" s="69"/>
      <c r="AF3" s="69"/>
      <c r="AL3" s="69" t="s">
        <v>90</v>
      </c>
      <c r="AM3" s="69"/>
      <c r="AN3" s="69"/>
      <c r="AO3" s="69"/>
      <c r="AU3" s="69" t="s">
        <v>90</v>
      </c>
      <c r="AV3" s="69"/>
      <c r="AW3" s="69"/>
      <c r="AX3" s="69"/>
      <c r="BD3" s="69" t="s">
        <v>90</v>
      </c>
      <c r="BE3" s="69"/>
      <c r="BF3" s="69"/>
      <c r="BG3" s="69"/>
      <c r="BJ3" s="69" t="s">
        <v>90</v>
      </c>
      <c r="BK3" s="69"/>
      <c r="BL3" s="69"/>
      <c r="BM3" s="69"/>
      <c r="BN3" s="42"/>
      <c r="BO3" s="53"/>
      <c r="BP3" s="53"/>
      <c r="BQ3" s="42"/>
      <c r="BR3" s="69" t="s">
        <v>90</v>
      </c>
      <c r="BS3" s="69"/>
      <c r="BT3" s="69"/>
      <c r="BU3" s="69"/>
      <c r="BV3" s="1"/>
      <c r="BX3" s="69" t="s">
        <v>86</v>
      </c>
      <c r="BY3" s="69"/>
      <c r="BZ3" s="69"/>
      <c r="CA3" s="69"/>
      <c r="CB3" s="47"/>
      <c r="CC3" s="47"/>
      <c r="CD3" s="47"/>
    </row>
    <row r="4" spans="1:82" ht="37.9" customHeight="1">
      <c r="A4" s="56" t="s">
        <v>23</v>
      </c>
      <c r="B4" s="56" t="s">
        <v>24</v>
      </c>
      <c r="C4" s="56" t="s">
        <v>25</v>
      </c>
      <c r="D4" s="56" t="s">
        <v>26</v>
      </c>
      <c r="E4" s="58" t="s">
        <v>27</v>
      </c>
      <c r="F4" s="60" t="s">
        <v>3</v>
      </c>
      <c r="G4" s="60"/>
      <c r="H4" s="61"/>
      <c r="I4" s="59" t="s">
        <v>4</v>
      </c>
      <c r="J4" s="60"/>
      <c r="K4" s="61"/>
      <c r="L4" s="59" t="s">
        <v>5</v>
      </c>
      <c r="M4" s="60"/>
      <c r="N4" s="61"/>
      <c r="O4" s="59" t="s">
        <v>6</v>
      </c>
      <c r="P4" s="60"/>
      <c r="Q4" s="61"/>
      <c r="R4" s="59" t="s">
        <v>7</v>
      </c>
      <c r="S4" s="60"/>
      <c r="T4" s="61"/>
      <c r="U4" s="59" t="s">
        <v>8</v>
      </c>
      <c r="V4" s="60"/>
      <c r="W4" s="61"/>
      <c r="X4" s="59" t="s">
        <v>9</v>
      </c>
      <c r="Y4" s="60"/>
      <c r="Z4" s="61"/>
      <c r="AA4" s="59" t="s">
        <v>10</v>
      </c>
      <c r="AB4" s="60"/>
      <c r="AC4" s="61"/>
      <c r="AD4" s="59" t="s">
        <v>11</v>
      </c>
      <c r="AE4" s="60"/>
      <c r="AF4" s="61"/>
      <c r="AG4" s="59" t="s">
        <v>12</v>
      </c>
      <c r="AH4" s="60"/>
      <c r="AI4" s="61"/>
      <c r="AJ4" s="59" t="s">
        <v>13</v>
      </c>
      <c r="AK4" s="60"/>
      <c r="AL4" s="61"/>
      <c r="AM4" s="59" t="s">
        <v>14</v>
      </c>
      <c r="AN4" s="60"/>
      <c r="AO4" s="61"/>
      <c r="AP4" s="59" t="s">
        <v>15</v>
      </c>
      <c r="AQ4" s="60"/>
      <c r="AR4" s="61"/>
      <c r="AS4" s="59" t="s">
        <v>16</v>
      </c>
      <c r="AT4" s="60"/>
      <c r="AU4" s="61"/>
      <c r="AV4" s="59" t="s">
        <v>17</v>
      </c>
      <c r="AW4" s="60"/>
      <c r="AX4" s="61"/>
      <c r="AY4" s="59" t="s">
        <v>18</v>
      </c>
      <c r="AZ4" s="60"/>
      <c r="BA4" s="61"/>
      <c r="BB4" s="59" t="s">
        <v>19</v>
      </c>
      <c r="BC4" s="60"/>
      <c r="BD4" s="61"/>
      <c r="BE4" s="59" t="s">
        <v>20</v>
      </c>
      <c r="BF4" s="60"/>
      <c r="BG4" s="61"/>
      <c r="BH4" s="59" t="s">
        <v>21</v>
      </c>
      <c r="BI4" s="60"/>
      <c r="BJ4" s="61"/>
      <c r="BK4" s="59" t="s">
        <v>22</v>
      </c>
      <c r="BL4" s="60"/>
      <c r="BM4" s="61"/>
      <c r="BN4" s="66" t="s">
        <v>44</v>
      </c>
      <c r="BO4" s="60"/>
      <c r="BP4" s="60"/>
      <c r="BQ4" s="56" t="s">
        <v>23</v>
      </c>
      <c r="BR4" s="56" t="s">
        <v>24</v>
      </c>
      <c r="BS4" s="58" t="s">
        <v>54</v>
      </c>
      <c r="BT4" s="58"/>
      <c r="BU4" s="62" t="s">
        <v>57</v>
      </c>
      <c r="BV4" s="57" t="s">
        <v>59</v>
      </c>
      <c r="BW4" s="58"/>
      <c r="BX4" s="58"/>
      <c r="BY4" s="57" t="s">
        <v>66</v>
      </c>
      <c r="BZ4" s="58"/>
      <c r="CA4" s="62" t="s">
        <v>73</v>
      </c>
    </row>
    <row r="5" spans="1:82">
      <c r="A5" s="56"/>
      <c r="B5" s="56"/>
      <c r="C5" s="56"/>
      <c r="D5" s="56"/>
      <c r="E5" s="58"/>
      <c r="F5" s="2" t="s">
        <v>1</v>
      </c>
      <c r="G5" s="51" t="s">
        <v>2</v>
      </c>
      <c r="H5" s="51" t="s">
        <v>0</v>
      </c>
      <c r="I5" s="2" t="s">
        <v>1</v>
      </c>
      <c r="J5" s="51" t="s">
        <v>51</v>
      </c>
      <c r="K5" s="51" t="s">
        <v>0</v>
      </c>
      <c r="L5" s="2" t="s">
        <v>1</v>
      </c>
      <c r="M5" s="51" t="s">
        <v>2</v>
      </c>
      <c r="N5" s="51" t="s">
        <v>0</v>
      </c>
      <c r="O5" s="2" t="s">
        <v>1</v>
      </c>
      <c r="P5" s="51" t="s">
        <v>2</v>
      </c>
      <c r="Q5" s="51" t="s">
        <v>0</v>
      </c>
      <c r="R5" s="2" t="s">
        <v>1</v>
      </c>
      <c r="S5" s="51" t="s">
        <v>2</v>
      </c>
      <c r="T5" s="51" t="s">
        <v>0</v>
      </c>
      <c r="U5" s="2" t="s">
        <v>1</v>
      </c>
      <c r="V5" s="51" t="s">
        <v>2</v>
      </c>
      <c r="W5" s="51" t="s">
        <v>0</v>
      </c>
      <c r="X5" s="2" t="s">
        <v>1</v>
      </c>
      <c r="Y5" s="51" t="s">
        <v>2</v>
      </c>
      <c r="Z5" s="51" t="s">
        <v>0</v>
      </c>
      <c r="AA5" s="2" t="s">
        <v>1</v>
      </c>
      <c r="AB5" s="51" t="s">
        <v>2</v>
      </c>
      <c r="AC5" s="51" t="s">
        <v>0</v>
      </c>
      <c r="AD5" s="2" t="s">
        <v>1</v>
      </c>
      <c r="AE5" s="51" t="s">
        <v>2</v>
      </c>
      <c r="AF5" s="51" t="s">
        <v>0</v>
      </c>
      <c r="AG5" s="2" t="s">
        <v>1</v>
      </c>
      <c r="AH5" s="51" t="s">
        <v>2</v>
      </c>
      <c r="AI5" s="51" t="s">
        <v>0</v>
      </c>
      <c r="AJ5" s="2" t="s">
        <v>1</v>
      </c>
      <c r="AK5" s="51" t="s">
        <v>2</v>
      </c>
      <c r="AL5" s="51" t="s">
        <v>0</v>
      </c>
      <c r="AM5" s="2" t="s">
        <v>1</v>
      </c>
      <c r="AN5" s="51" t="s">
        <v>2</v>
      </c>
      <c r="AO5" s="51" t="s">
        <v>0</v>
      </c>
      <c r="AP5" s="2" t="s">
        <v>1</v>
      </c>
      <c r="AQ5" s="51" t="s">
        <v>2</v>
      </c>
      <c r="AR5" s="51" t="s">
        <v>0</v>
      </c>
      <c r="AS5" s="2" t="s">
        <v>1</v>
      </c>
      <c r="AT5" s="51" t="s">
        <v>2</v>
      </c>
      <c r="AU5" s="51" t="s">
        <v>0</v>
      </c>
      <c r="AV5" s="2" t="s">
        <v>1</v>
      </c>
      <c r="AW5" s="51" t="s">
        <v>2</v>
      </c>
      <c r="AX5" s="51" t="s">
        <v>0</v>
      </c>
      <c r="AY5" s="2" t="s">
        <v>1</v>
      </c>
      <c r="AZ5" s="51" t="s">
        <v>2</v>
      </c>
      <c r="BA5" s="51" t="s">
        <v>0</v>
      </c>
      <c r="BB5" s="2" t="s">
        <v>1</v>
      </c>
      <c r="BC5" s="51" t="s">
        <v>2</v>
      </c>
      <c r="BD5" s="51" t="s">
        <v>0</v>
      </c>
      <c r="BE5" s="2" t="s">
        <v>1</v>
      </c>
      <c r="BF5" s="51" t="s">
        <v>2</v>
      </c>
      <c r="BG5" s="51" t="s">
        <v>0</v>
      </c>
      <c r="BH5" s="2" t="s">
        <v>1</v>
      </c>
      <c r="BI5" s="51" t="s">
        <v>2</v>
      </c>
      <c r="BJ5" s="51" t="s">
        <v>0</v>
      </c>
      <c r="BK5" s="2" t="s">
        <v>1</v>
      </c>
      <c r="BL5" s="51" t="s">
        <v>2</v>
      </c>
      <c r="BM5" s="51" t="s">
        <v>0</v>
      </c>
      <c r="BN5" s="2" t="s">
        <v>1</v>
      </c>
      <c r="BO5" s="51" t="s">
        <v>2</v>
      </c>
      <c r="BP5" s="54" t="s">
        <v>0</v>
      </c>
      <c r="BQ5" s="56"/>
      <c r="BR5" s="56"/>
      <c r="BS5" s="4" t="s">
        <v>55</v>
      </c>
      <c r="BT5" s="4" t="s">
        <v>56</v>
      </c>
      <c r="BU5" s="64"/>
      <c r="BV5" s="4" t="s">
        <v>60</v>
      </c>
      <c r="BW5" s="7" t="s">
        <v>1</v>
      </c>
      <c r="BX5" s="35" t="s">
        <v>2</v>
      </c>
      <c r="BY5" s="4" t="s">
        <v>60</v>
      </c>
      <c r="BZ5" s="4" t="s">
        <v>1</v>
      </c>
      <c r="CA5" s="63"/>
    </row>
    <row r="6" spans="1:82" ht="18" customHeight="1">
      <c r="A6" s="56" t="s">
        <v>43</v>
      </c>
      <c r="B6" s="56" t="s">
        <v>40</v>
      </c>
      <c r="C6" s="56" t="s">
        <v>35</v>
      </c>
      <c r="D6" s="56" t="s">
        <v>33</v>
      </c>
      <c r="E6" s="4" t="s">
        <v>28</v>
      </c>
      <c r="F6" s="3">
        <v>0</v>
      </c>
      <c r="G6" s="52">
        <v>0</v>
      </c>
      <c r="H6" s="52">
        <v>0</v>
      </c>
      <c r="I6" s="3">
        <v>4.53</v>
      </c>
      <c r="J6" s="52">
        <v>0</v>
      </c>
      <c r="K6" s="52">
        <v>0</v>
      </c>
      <c r="L6" s="3">
        <v>0.38</v>
      </c>
      <c r="M6" s="52">
        <v>16</v>
      </c>
      <c r="N6" s="52">
        <v>2</v>
      </c>
      <c r="O6" s="3">
        <v>2.52</v>
      </c>
      <c r="P6" s="52">
        <v>179</v>
      </c>
      <c r="Q6" s="52">
        <v>21</v>
      </c>
      <c r="R6" s="3">
        <v>12.34</v>
      </c>
      <c r="S6" s="52">
        <v>1458</v>
      </c>
      <c r="T6" s="52">
        <v>115</v>
      </c>
      <c r="U6" s="3">
        <v>13.95</v>
      </c>
      <c r="V6" s="52">
        <v>2189</v>
      </c>
      <c r="W6" s="52">
        <v>146</v>
      </c>
      <c r="X6" s="3">
        <v>53.72</v>
      </c>
      <c r="Y6" s="52">
        <v>11667</v>
      </c>
      <c r="Z6" s="52">
        <v>607</v>
      </c>
      <c r="AA6" s="3">
        <v>113.29</v>
      </c>
      <c r="AB6" s="52">
        <v>29674</v>
      </c>
      <c r="AC6" s="52">
        <v>1133</v>
      </c>
      <c r="AD6" s="3">
        <v>194.49</v>
      </c>
      <c r="AE6" s="52">
        <v>61171</v>
      </c>
      <c r="AF6" s="52">
        <v>1454</v>
      </c>
      <c r="AG6" s="3">
        <v>333.97</v>
      </c>
      <c r="AH6" s="52">
        <v>118201</v>
      </c>
      <c r="AI6" s="52">
        <v>1957</v>
      </c>
      <c r="AJ6" s="3">
        <v>470.29</v>
      </c>
      <c r="AK6" s="52">
        <v>179345</v>
      </c>
      <c r="AL6" s="52">
        <v>1957</v>
      </c>
      <c r="AM6" s="3">
        <v>676.42000000000007</v>
      </c>
      <c r="AN6" s="52">
        <v>274600</v>
      </c>
      <c r="AO6" s="52">
        <v>2211</v>
      </c>
      <c r="AP6" s="3">
        <v>836.12</v>
      </c>
      <c r="AQ6" s="52">
        <v>354545</v>
      </c>
      <c r="AR6" s="52">
        <v>2695</v>
      </c>
      <c r="AS6" s="3">
        <v>987.46</v>
      </c>
      <c r="AT6" s="52">
        <v>437773</v>
      </c>
      <c r="AU6" s="52">
        <v>2452</v>
      </c>
      <c r="AV6" s="3">
        <v>554.75</v>
      </c>
      <c r="AW6" s="52">
        <v>253690</v>
      </c>
      <c r="AX6" s="52">
        <v>1115</v>
      </c>
      <c r="AY6" s="3">
        <v>301.45</v>
      </c>
      <c r="AZ6" s="52">
        <v>141540</v>
      </c>
      <c r="BA6" s="52">
        <v>611</v>
      </c>
      <c r="BB6" s="3">
        <v>181.56</v>
      </c>
      <c r="BC6" s="52">
        <v>83566</v>
      </c>
      <c r="BD6" s="52">
        <v>168</v>
      </c>
      <c r="BE6" s="3">
        <v>99.47999999999999</v>
      </c>
      <c r="BF6" s="52">
        <v>45793</v>
      </c>
      <c r="BG6" s="52">
        <v>87</v>
      </c>
      <c r="BH6" s="3">
        <v>88.31</v>
      </c>
      <c r="BI6" s="52">
        <v>41287</v>
      </c>
      <c r="BJ6" s="52">
        <v>77</v>
      </c>
      <c r="BK6" s="3">
        <v>155.51000000000002</v>
      </c>
      <c r="BL6" s="52">
        <v>72523</v>
      </c>
      <c r="BM6" s="52">
        <v>41</v>
      </c>
      <c r="BN6" s="3">
        <f t="shared" ref="BN6:BN37" si="0">SUM(F6,I6,L6,O6,R6,U6,X6,AA6,AD6,AG6,AJ6,AM6,AP6,AS6,AV6,AY6,BB6,BE6,BH6,BK6)</f>
        <v>5080.54</v>
      </c>
      <c r="BO6" s="52">
        <f t="shared" ref="BO6:BO37" si="1">SUM(G6,J6,M6,P6,S6,V6,Y6,AB6,AE6,AH6,AK6,AN6,AQ6,AT6,AW6,AZ6,BC6,BF6,BI6,BL6)</f>
        <v>2109217</v>
      </c>
      <c r="BP6" s="55">
        <f t="shared" ref="BP6:BP37" si="2">SUM(H6,K6,N6,Q6,T6,W6,Z6,AC6,AF6,AI6,AL6,AO6,AR6,AU6,AX6,BA6,BD6,BG6,BJ6,BM6)</f>
        <v>16849</v>
      </c>
      <c r="BQ6" s="56" t="s">
        <v>43</v>
      </c>
      <c r="BR6" s="56" t="s">
        <v>40</v>
      </c>
      <c r="BS6" s="15">
        <v>9.7899999999999991</v>
      </c>
      <c r="BT6" s="16">
        <v>222.86</v>
      </c>
      <c r="BU6" s="15">
        <v>27.67</v>
      </c>
      <c r="BV6" s="12" t="s">
        <v>61</v>
      </c>
      <c r="BW6" s="30">
        <v>196.35999999999999</v>
      </c>
      <c r="BX6" s="36">
        <v>233124</v>
      </c>
      <c r="BY6" s="12" t="s">
        <v>67</v>
      </c>
      <c r="BZ6" s="22">
        <v>74.22</v>
      </c>
      <c r="CA6" s="22"/>
    </row>
    <row r="7" spans="1:82" ht="18" customHeight="1">
      <c r="A7" s="56"/>
      <c r="B7" s="56"/>
      <c r="C7" s="56"/>
      <c r="D7" s="56"/>
      <c r="E7" s="4" t="s">
        <v>29</v>
      </c>
      <c r="F7" s="3">
        <v>0</v>
      </c>
      <c r="G7" s="52">
        <v>0</v>
      </c>
      <c r="H7" s="52">
        <v>0</v>
      </c>
      <c r="I7" s="3">
        <v>1.02</v>
      </c>
      <c r="J7" s="52">
        <v>0</v>
      </c>
      <c r="K7" s="52">
        <v>0</v>
      </c>
      <c r="L7" s="3">
        <v>0.92</v>
      </c>
      <c r="M7" s="52">
        <v>66</v>
      </c>
      <c r="N7" s="52">
        <v>8</v>
      </c>
      <c r="O7" s="3">
        <v>6.9799999999999995</v>
      </c>
      <c r="P7" s="52">
        <v>570</v>
      </c>
      <c r="Q7" s="52">
        <v>51</v>
      </c>
      <c r="R7" s="3">
        <v>17.829999999999998</v>
      </c>
      <c r="S7" s="52">
        <v>2849</v>
      </c>
      <c r="T7" s="52">
        <v>192</v>
      </c>
      <c r="U7" s="3">
        <v>25.61</v>
      </c>
      <c r="V7" s="52">
        <v>4543</v>
      </c>
      <c r="W7" s="52">
        <v>262</v>
      </c>
      <c r="X7" s="3">
        <v>224.48000000000002</v>
      </c>
      <c r="Y7" s="52">
        <v>52688</v>
      </c>
      <c r="Z7" s="52">
        <v>2237</v>
      </c>
      <c r="AA7" s="3">
        <v>370.39000000000004</v>
      </c>
      <c r="AB7" s="52">
        <v>101222</v>
      </c>
      <c r="AC7" s="52">
        <v>3071</v>
      </c>
      <c r="AD7" s="3">
        <v>643.44999999999993</v>
      </c>
      <c r="AE7" s="52">
        <v>213380</v>
      </c>
      <c r="AF7" s="52">
        <v>3868</v>
      </c>
      <c r="AG7" s="3">
        <v>1836.55</v>
      </c>
      <c r="AH7" s="52">
        <v>679946</v>
      </c>
      <c r="AI7" s="52">
        <v>9605</v>
      </c>
      <c r="AJ7" s="3">
        <v>3178.57</v>
      </c>
      <c r="AK7" s="52">
        <v>1263444</v>
      </c>
      <c r="AL7" s="52">
        <v>14216</v>
      </c>
      <c r="AM7" s="3">
        <v>2922.62</v>
      </c>
      <c r="AN7" s="52">
        <v>1233254</v>
      </c>
      <c r="AO7" s="52">
        <v>9867</v>
      </c>
      <c r="AP7" s="3">
        <v>1776.42</v>
      </c>
      <c r="AQ7" s="52">
        <v>781286</v>
      </c>
      <c r="AR7" s="52">
        <v>6430</v>
      </c>
      <c r="AS7" s="3">
        <v>1206.9199999999998</v>
      </c>
      <c r="AT7" s="52">
        <v>554960</v>
      </c>
      <c r="AU7" s="52">
        <v>2904</v>
      </c>
      <c r="AV7" s="3">
        <v>396.52</v>
      </c>
      <c r="AW7" s="52">
        <v>187863</v>
      </c>
      <c r="AX7" s="52">
        <v>964</v>
      </c>
      <c r="AY7" s="3">
        <v>98.02</v>
      </c>
      <c r="AZ7" s="52">
        <v>48068</v>
      </c>
      <c r="BA7" s="52">
        <v>137</v>
      </c>
      <c r="BB7" s="3">
        <v>53.22</v>
      </c>
      <c r="BC7" s="52">
        <v>25391</v>
      </c>
      <c r="BD7" s="52">
        <v>59</v>
      </c>
      <c r="BE7" s="3">
        <v>40.18</v>
      </c>
      <c r="BF7" s="52">
        <v>19104</v>
      </c>
      <c r="BG7" s="52" t="s">
        <v>84</v>
      </c>
      <c r="BH7" s="3">
        <v>34.74</v>
      </c>
      <c r="BI7" s="52">
        <v>17419</v>
      </c>
      <c r="BJ7" s="52">
        <v>21</v>
      </c>
      <c r="BK7" s="3">
        <v>63.25</v>
      </c>
      <c r="BL7" s="52">
        <v>31562</v>
      </c>
      <c r="BM7" s="52">
        <v>32</v>
      </c>
      <c r="BN7" s="3">
        <f t="shared" si="0"/>
        <v>12897.689999999999</v>
      </c>
      <c r="BO7" s="52">
        <f t="shared" si="1"/>
        <v>5217615</v>
      </c>
      <c r="BP7" s="55">
        <f t="shared" si="2"/>
        <v>53924</v>
      </c>
      <c r="BQ7" s="56"/>
      <c r="BR7" s="56"/>
      <c r="BS7" s="17">
        <v>0</v>
      </c>
      <c r="BT7" s="18">
        <v>0</v>
      </c>
      <c r="BU7" s="17">
        <v>0</v>
      </c>
      <c r="BV7" s="13" t="s">
        <v>62</v>
      </c>
      <c r="BW7" s="31">
        <v>71.02000000000001</v>
      </c>
      <c r="BX7" s="37">
        <v>56402</v>
      </c>
      <c r="BY7" s="13" t="s">
        <v>68</v>
      </c>
      <c r="BZ7" s="23">
        <v>0</v>
      </c>
      <c r="CA7" s="23"/>
    </row>
    <row r="8" spans="1:82" ht="18" customHeight="1">
      <c r="A8" s="56"/>
      <c r="B8" s="56"/>
      <c r="C8" s="56"/>
      <c r="D8" s="56"/>
      <c r="E8" s="4" t="s">
        <v>30</v>
      </c>
      <c r="F8" s="3">
        <v>0</v>
      </c>
      <c r="G8" s="52">
        <v>0</v>
      </c>
      <c r="H8" s="52">
        <v>0</v>
      </c>
      <c r="I8" s="3">
        <v>0</v>
      </c>
      <c r="J8" s="52">
        <v>0</v>
      </c>
      <c r="K8" s="52">
        <v>0</v>
      </c>
      <c r="L8" s="3">
        <v>0</v>
      </c>
      <c r="M8" s="52">
        <v>0</v>
      </c>
      <c r="N8" s="52">
        <v>0</v>
      </c>
      <c r="O8" s="3">
        <v>1.97</v>
      </c>
      <c r="P8" s="52">
        <v>155</v>
      </c>
      <c r="Q8" s="52">
        <v>11</v>
      </c>
      <c r="R8" s="3">
        <v>1.97</v>
      </c>
      <c r="S8" s="52">
        <v>211</v>
      </c>
      <c r="T8" s="52">
        <v>8</v>
      </c>
      <c r="U8" s="3">
        <v>2.78</v>
      </c>
      <c r="V8" s="52">
        <v>325</v>
      </c>
      <c r="W8" s="52">
        <v>13</v>
      </c>
      <c r="X8" s="3">
        <v>0.51</v>
      </c>
      <c r="Y8" s="52">
        <v>85</v>
      </c>
      <c r="Z8" s="52">
        <v>2</v>
      </c>
      <c r="AA8" s="3">
        <v>1.44</v>
      </c>
      <c r="AB8" s="52">
        <v>289</v>
      </c>
      <c r="AC8" s="52">
        <v>6</v>
      </c>
      <c r="AD8" s="3">
        <v>0.56999999999999995</v>
      </c>
      <c r="AE8" s="52">
        <v>109</v>
      </c>
      <c r="AF8" s="52">
        <v>2</v>
      </c>
      <c r="AG8" s="3">
        <v>0.03</v>
      </c>
      <c r="AH8" s="52">
        <v>5</v>
      </c>
      <c r="AI8" s="52">
        <v>0</v>
      </c>
      <c r="AJ8" s="3">
        <v>14.58</v>
      </c>
      <c r="AK8" s="52">
        <v>2826</v>
      </c>
      <c r="AL8" s="52">
        <v>14</v>
      </c>
      <c r="AM8" s="3">
        <v>14.15</v>
      </c>
      <c r="AN8" s="52">
        <v>2560</v>
      </c>
      <c r="AO8" s="52">
        <v>10</v>
      </c>
      <c r="AP8" s="3">
        <v>70.23</v>
      </c>
      <c r="AQ8" s="52">
        <v>15716</v>
      </c>
      <c r="AR8" s="52">
        <v>60</v>
      </c>
      <c r="AS8" s="3">
        <v>53.5</v>
      </c>
      <c r="AT8" s="52">
        <v>9722</v>
      </c>
      <c r="AU8" s="52">
        <v>27</v>
      </c>
      <c r="AV8" s="3">
        <v>13.33</v>
      </c>
      <c r="AW8" s="52">
        <v>3101</v>
      </c>
      <c r="AX8" s="52">
        <v>10</v>
      </c>
      <c r="AY8" s="3">
        <v>2.15</v>
      </c>
      <c r="AZ8" s="52">
        <v>287</v>
      </c>
      <c r="BA8" s="52">
        <v>0</v>
      </c>
      <c r="BB8" s="3">
        <v>0.47</v>
      </c>
      <c r="BC8" s="52">
        <v>106</v>
      </c>
      <c r="BD8" s="52">
        <v>0</v>
      </c>
      <c r="BE8" s="3">
        <v>0</v>
      </c>
      <c r="BF8" s="52">
        <v>0</v>
      </c>
      <c r="BG8" s="52">
        <v>0</v>
      </c>
      <c r="BH8" s="3">
        <v>0</v>
      </c>
      <c r="BI8" s="52">
        <v>0</v>
      </c>
      <c r="BJ8" s="52">
        <v>0</v>
      </c>
      <c r="BK8" s="3">
        <v>1.1399999999999999</v>
      </c>
      <c r="BL8" s="52">
        <v>106</v>
      </c>
      <c r="BM8" s="52">
        <v>0</v>
      </c>
      <c r="BN8" s="3">
        <f t="shared" si="0"/>
        <v>178.82000000000002</v>
      </c>
      <c r="BO8" s="52">
        <f t="shared" si="1"/>
        <v>35603</v>
      </c>
      <c r="BP8" s="55">
        <f t="shared" si="2"/>
        <v>163</v>
      </c>
      <c r="BQ8" s="56"/>
      <c r="BR8" s="56"/>
      <c r="BS8" s="17">
        <v>0</v>
      </c>
      <c r="BT8" s="18">
        <v>0</v>
      </c>
      <c r="BU8" s="17">
        <v>0</v>
      </c>
      <c r="BV8" s="13" t="s">
        <v>63</v>
      </c>
      <c r="BW8" s="31">
        <v>8.41</v>
      </c>
      <c r="BX8" s="37">
        <v>5029</v>
      </c>
      <c r="BY8" s="13" t="s">
        <v>88</v>
      </c>
      <c r="BZ8" s="23">
        <v>1.35</v>
      </c>
      <c r="CA8" s="23"/>
    </row>
    <row r="9" spans="1:82" ht="18" customHeight="1">
      <c r="A9" s="56"/>
      <c r="B9" s="56"/>
      <c r="C9" s="56"/>
      <c r="D9" s="56"/>
      <c r="E9" s="4" t="s">
        <v>31</v>
      </c>
      <c r="F9" s="3">
        <v>0</v>
      </c>
      <c r="G9" s="52">
        <v>0</v>
      </c>
      <c r="H9" s="52">
        <v>0</v>
      </c>
      <c r="I9" s="3">
        <v>0</v>
      </c>
      <c r="J9" s="52">
        <v>0</v>
      </c>
      <c r="K9" s="52">
        <v>0</v>
      </c>
      <c r="L9" s="3">
        <v>0</v>
      </c>
      <c r="M9" s="52">
        <v>0</v>
      </c>
      <c r="N9" s="52">
        <v>0</v>
      </c>
      <c r="O9" s="3">
        <v>0</v>
      </c>
      <c r="P9" s="52">
        <v>0</v>
      </c>
      <c r="Q9" s="52">
        <v>0</v>
      </c>
      <c r="R9" s="3">
        <v>0.21</v>
      </c>
      <c r="S9" s="52">
        <v>31</v>
      </c>
      <c r="T9" s="52">
        <v>2</v>
      </c>
      <c r="U9" s="3">
        <v>0.25</v>
      </c>
      <c r="V9" s="52">
        <v>32</v>
      </c>
      <c r="W9" s="52">
        <v>1</v>
      </c>
      <c r="X9" s="3">
        <v>0.13</v>
      </c>
      <c r="Y9" s="52">
        <v>22</v>
      </c>
      <c r="Z9" s="52">
        <v>1</v>
      </c>
      <c r="AA9" s="3">
        <v>0.12</v>
      </c>
      <c r="AB9" s="52">
        <v>32</v>
      </c>
      <c r="AC9" s="52">
        <v>1</v>
      </c>
      <c r="AD9" s="3">
        <v>0</v>
      </c>
      <c r="AE9" s="52">
        <v>0</v>
      </c>
      <c r="AF9" s="52">
        <v>0</v>
      </c>
      <c r="AG9" s="3">
        <v>0</v>
      </c>
      <c r="AH9" s="52">
        <v>0</v>
      </c>
      <c r="AI9" s="52">
        <v>0</v>
      </c>
      <c r="AJ9" s="3">
        <v>0</v>
      </c>
      <c r="AK9" s="52">
        <v>0</v>
      </c>
      <c r="AL9" s="52">
        <v>0</v>
      </c>
      <c r="AM9" s="3">
        <v>0</v>
      </c>
      <c r="AN9" s="52">
        <v>0</v>
      </c>
      <c r="AO9" s="52">
        <v>0</v>
      </c>
      <c r="AP9" s="3">
        <v>0</v>
      </c>
      <c r="AQ9" s="52">
        <v>0</v>
      </c>
      <c r="AR9" s="52">
        <v>0</v>
      </c>
      <c r="AS9" s="3">
        <v>0</v>
      </c>
      <c r="AT9" s="52">
        <v>0</v>
      </c>
      <c r="AU9" s="52">
        <v>0</v>
      </c>
      <c r="AV9" s="3">
        <v>0</v>
      </c>
      <c r="AW9" s="52">
        <v>0</v>
      </c>
      <c r="AX9" s="52">
        <v>0</v>
      </c>
      <c r="AY9" s="3">
        <v>0</v>
      </c>
      <c r="AZ9" s="52">
        <v>0</v>
      </c>
      <c r="BA9" s="52">
        <v>0</v>
      </c>
      <c r="BB9" s="3">
        <v>0</v>
      </c>
      <c r="BC9" s="52">
        <v>0</v>
      </c>
      <c r="BD9" s="52">
        <v>0</v>
      </c>
      <c r="BE9" s="3">
        <v>0</v>
      </c>
      <c r="BF9" s="52">
        <v>0</v>
      </c>
      <c r="BG9" s="52">
        <v>0</v>
      </c>
      <c r="BH9" s="3">
        <v>0</v>
      </c>
      <c r="BI9" s="52">
        <v>0</v>
      </c>
      <c r="BJ9" s="52">
        <v>0</v>
      </c>
      <c r="BK9" s="3">
        <v>0</v>
      </c>
      <c r="BL9" s="52">
        <v>0</v>
      </c>
      <c r="BM9" s="52">
        <v>0</v>
      </c>
      <c r="BN9" s="3">
        <f t="shared" si="0"/>
        <v>0.71</v>
      </c>
      <c r="BO9" s="52">
        <f t="shared" si="1"/>
        <v>117</v>
      </c>
      <c r="BP9" s="55">
        <f t="shared" si="2"/>
        <v>5</v>
      </c>
      <c r="BQ9" s="56"/>
      <c r="BR9" s="56"/>
      <c r="BS9" s="17">
        <v>0</v>
      </c>
      <c r="BT9" s="18">
        <v>0</v>
      </c>
      <c r="BU9" s="17">
        <v>0</v>
      </c>
      <c r="BV9" s="13" t="s">
        <v>64</v>
      </c>
      <c r="BW9" s="31">
        <v>7.99</v>
      </c>
      <c r="BX9" s="37">
        <v>3964</v>
      </c>
      <c r="BY9" s="13" t="s">
        <v>70</v>
      </c>
      <c r="BZ9" s="23">
        <v>0</v>
      </c>
      <c r="CA9" s="23"/>
    </row>
    <row r="10" spans="1:82" ht="18" customHeight="1">
      <c r="A10" s="56"/>
      <c r="B10" s="56"/>
      <c r="C10" s="56"/>
      <c r="D10" s="56"/>
      <c r="E10" s="4" t="s">
        <v>32</v>
      </c>
      <c r="F10" s="3">
        <f t="shared" ref="F10:AK10" si="3">SUM(F6:F9)</f>
        <v>0</v>
      </c>
      <c r="G10" s="52">
        <f t="shared" si="3"/>
        <v>0</v>
      </c>
      <c r="H10" s="52">
        <f t="shared" si="3"/>
        <v>0</v>
      </c>
      <c r="I10" s="3">
        <f t="shared" si="3"/>
        <v>5.5500000000000007</v>
      </c>
      <c r="J10" s="52">
        <f t="shared" si="3"/>
        <v>0</v>
      </c>
      <c r="K10" s="52">
        <f t="shared" si="3"/>
        <v>0</v>
      </c>
      <c r="L10" s="3">
        <f t="shared" si="3"/>
        <v>1.3</v>
      </c>
      <c r="M10" s="52">
        <f t="shared" si="3"/>
        <v>82</v>
      </c>
      <c r="N10" s="52">
        <f t="shared" si="3"/>
        <v>10</v>
      </c>
      <c r="O10" s="3">
        <f t="shared" si="3"/>
        <v>11.47</v>
      </c>
      <c r="P10" s="52">
        <f t="shared" si="3"/>
        <v>904</v>
      </c>
      <c r="Q10" s="52">
        <f t="shared" si="3"/>
        <v>83</v>
      </c>
      <c r="R10" s="3">
        <f t="shared" si="3"/>
        <v>32.35</v>
      </c>
      <c r="S10" s="52">
        <f t="shared" si="3"/>
        <v>4549</v>
      </c>
      <c r="T10" s="52">
        <f t="shared" si="3"/>
        <v>317</v>
      </c>
      <c r="U10" s="3">
        <f t="shared" si="3"/>
        <v>42.59</v>
      </c>
      <c r="V10" s="52">
        <f t="shared" si="3"/>
        <v>7089</v>
      </c>
      <c r="W10" s="52">
        <f t="shared" si="3"/>
        <v>422</v>
      </c>
      <c r="X10" s="3">
        <f t="shared" si="3"/>
        <v>278.84000000000003</v>
      </c>
      <c r="Y10" s="52">
        <f t="shared" si="3"/>
        <v>64462</v>
      </c>
      <c r="Z10" s="52">
        <f t="shared" si="3"/>
        <v>2847</v>
      </c>
      <c r="AA10" s="3">
        <f t="shared" si="3"/>
        <v>485.24000000000007</v>
      </c>
      <c r="AB10" s="52">
        <f t="shared" si="3"/>
        <v>131217</v>
      </c>
      <c r="AC10" s="52">
        <f t="shared" si="3"/>
        <v>4211</v>
      </c>
      <c r="AD10" s="3">
        <f t="shared" si="3"/>
        <v>838.51</v>
      </c>
      <c r="AE10" s="52">
        <f t="shared" si="3"/>
        <v>274660</v>
      </c>
      <c r="AF10" s="52">
        <f t="shared" si="3"/>
        <v>5324</v>
      </c>
      <c r="AG10" s="3">
        <f t="shared" si="3"/>
        <v>2170.5500000000002</v>
      </c>
      <c r="AH10" s="52">
        <f t="shared" si="3"/>
        <v>798152</v>
      </c>
      <c r="AI10" s="52">
        <f t="shared" si="3"/>
        <v>11562</v>
      </c>
      <c r="AJ10" s="3">
        <f t="shared" si="3"/>
        <v>3663.44</v>
      </c>
      <c r="AK10" s="52">
        <f t="shared" si="3"/>
        <v>1445615</v>
      </c>
      <c r="AL10" s="52">
        <f t="shared" ref="AL10:BM10" si="4">SUM(AL6:AL9)</f>
        <v>16187</v>
      </c>
      <c r="AM10" s="3">
        <f t="shared" si="4"/>
        <v>3613.19</v>
      </c>
      <c r="AN10" s="52">
        <f t="shared" si="4"/>
        <v>1510414</v>
      </c>
      <c r="AO10" s="52">
        <f t="shared" si="4"/>
        <v>12088</v>
      </c>
      <c r="AP10" s="3">
        <f t="shared" si="4"/>
        <v>2682.77</v>
      </c>
      <c r="AQ10" s="52">
        <f t="shared" si="4"/>
        <v>1151547</v>
      </c>
      <c r="AR10" s="52">
        <f t="shared" si="4"/>
        <v>9185</v>
      </c>
      <c r="AS10" s="3">
        <f t="shared" si="4"/>
        <v>2247.88</v>
      </c>
      <c r="AT10" s="52">
        <f t="shared" si="4"/>
        <v>1002455</v>
      </c>
      <c r="AU10" s="52">
        <f t="shared" si="4"/>
        <v>5383</v>
      </c>
      <c r="AV10" s="3">
        <f t="shared" si="4"/>
        <v>964.6</v>
      </c>
      <c r="AW10" s="52">
        <f t="shared" si="4"/>
        <v>444654</v>
      </c>
      <c r="AX10" s="52">
        <f t="shared" si="4"/>
        <v>2089</v>
      </c>
      <c r="AY10" s="3">
        <f t="shared" si="4"/>
        <v>401.61999999999995</v>
      </c>
      <c r="AZ10" s="52">
        <f t="shared" si="4"/>
        <v>189895</v>
      </c>
      <c r="BA10" s="52">
        <f t="shared" si="4"/>
        <v>748</v>
      </c>
      <c r="BB10" s="3">
        <f t="shared" si="4"/>
        <v>235.25</v>
      </c>
      <c r="BC10" s="52">
        <f t="shared" si="4"/>
        <v>109063</v>
      </c>
      <c r="BD10" s="52">
        <f t="shared" si="4"/>
        <v>227</v>
      </c>
      <c r="BE10" s="3">
        <f t="shared" si="4"/>
        <v>139.66</v>
      </c>
      <c r="BF10" s="52">
        <f t="shared" si="4"/>
        <v>64897</v>
      </c>
      <c r="BG10" s="52">
        <f t="shared" si="4"/>
        <v>87</v>
      </c>
      <c r="BH10" s="3">
        <f t="shared" si="4"/>
        <v>123.05000000000001</v>
      </c>
      <c r="BI10" s="52">
        <f t="shared" si="4"/>
        <v>58706</v>
      </c>
      <c r="BJ10" s="52">
        <f t="shared" si="4"/>
        <v>98</v>
      </c>
      <c r="BK10" s="3">
        <f t="shared" si="4"/>
        <v>219.9</v>
      </c>
      <c r="BL10" s="52">
        <f t="shared" si="4"/>
        <v>104191</v>
      </c>
      <c r="BM10" s="52">
        <f t="shared" si="4"/>
        <v>73</v>
      </c>
      <c r="BN10" s="3">
        <f t="shared" si="0"/>
        <v>18157.759999999998</v>
      </c>
      <c r="BO10" s="52">
        <f t="shared" si="1"/>
        <v>7362552</v>
      </c>
      <c r="BP10" s="55">
        <f t="shared" si="2"/>
        <v>70941</v>
      </c>
      <c r="BQ10" s="56"/>
      <c r="BR10" s="56"/>
      <c r="BS10" s="17">
        <v>0</v>
      </c>
      <c r="BT10" s="18">
        <v>0</v>
      </c>
      <c r="BU10" s="17">
        <v>0</v>
      </c>
      <c r="BV10" s="13" t="s">
        <v>65</v>
      </c>
      <c r="BW10" s="31">
        <v>5.71</v>
      </c>
      <c r="BX10" s="37">
        <v>1140</v>
      </c>
      <c r="BY10" s="13" t="s">
        <v>72</v>
      </c>
      <c r="BZ10" s="23">
        <v>0</v>
      </c>
      <c r="CA10" s="23"/>
    </row>
    <row r="11" spans="1:82" ht="18" customHeight="1">
      <c r="A11" s="56"/>
      <c r="B11" s="56"/>
      <c r="C11" s="56"/>
      <c r="D11" s="57" t="s">
        <v>36</v>
      </c>
      <c r="E11" s="57"/>
      <c r="F11" s="3">
        <v>0.53</v>
      </c>
      <c r="G11" s="52">
        <v>0</v>
      </c>
      <c r="H11" s="52">
        <v>0</v>
      </c>
      <c r="I11" s="3">
        <v>1.06</v>
      </c>
      <c r="J11" s="52">
        <v>36</v>
      </c>
      <c r="K11" s="52">
        <v>6</v>
      </c>
      <c r="L11" s="3">
        <v>6.74</v>
      </c>
      <c r="M11" s="52">
        <v>451</v>
      </c>
      <c r="N11" s="52">
        <v>16</v>
      </c>
      <c r="O11" s="3">
        <v>14.92</v>
      </c>
      <c r="P11" s="52">
        <v>1416</v>
      </c>
      <c r="Q11" s="52">
        <v>42</v>
      </c>
      <c r="R11" s="3">
        <v>34.299999999999997</v>
      </c>
      <c r="S11" s="52">
        <v>3904</v>
      </c>
      <c r="T11" s="52">
        <v>82</v>
      </c>
      <c r="U11" s="3">
        <v>12.17</v>
      </c>
      <c r="V11" s="52">
        <v>1740</v>
      </c>
      <c r="W11" s="52">
        <v>27</v>
      </c>
      <c r="X11" s="3">
        <v>8.6</v>
      </c>
      <c r="Y11" s="52">
        <v>1298</v>
      </c>
      <c r="Z11" s="52">
        <v>8</v>
      </c>
      <c r="AA11" s="3">
        <v>14.31</v>
      </c>
      <c r="AB11" s="52">
        <v>2347</v>
      </c>
      <c r="AC11" s="52">
        <v>4</v>
      </c>
      <c r="AD11" s="3">
        <v>39.78</v>
      </c>
      <c r="AE11" s="52">
        <v>6804</v>
      </c>
      <c r="AF11" s="52">
        <v>29</v>
      </c>
      <c r="AG11" s="3">
        <v>26.240000000000002</v>
      </c>
      <c r="AH11" s="52">
        <v>4507</v>
      </c>
      <c r="AI11" s="52">
        <v>16</v>
      </c>
      <c r="AJ11" s="3">
        <v>2.33</v>
      </c>
      <c r="AK11" s="52">
        <v>388</v>
      </c>
      <c r="AL11" s="52">
        <v>1</v>
      </c>
      <c r="AM11" s="3">
        <v>2.8800000000000003</v>
      </c>
      <c r="AN11" s="52">
        <v>507</v>
      </c>
      <c r="AO11" s="52">
        <v>2</v>
      </c>
      <c r="AP11" s="3">
        <v>9.8000000000000007</v>
      </c>
      <c r="AQ11" s="52">
        <v>1901</v>
      </c>
      <c r="AR11" s="52">
        <v>7</v>
      </c>
      <c r="AS11" s="3">
        <v>0.22</v>
      </c>
      <c r="AT11" s="52">
        <v>33</v>
      </c>
      <c r="AU11" s="52">
        <v>0</v>
      </c>
      <c r="AV11" s="3">
        <v>0</v>
      </c>
      <c r="AW11" s="52">
        <v>0</v>
      </c>
      <c r="AX11" s="52">
        <v>0</v>
      </c>
      <c r="AY11" s="3">
        <v>0</v>
      </c>
      <c r="AZ11" s="52">
        <v>0</v>
      </c>
      <c r="BA11" s="52">
        <v>0</v>
      </c>
      <c r="BB11" s="3">
        <v>0.01</v>
      </c>
      <c r="BC11" s="52">
        <v>2</v>
      </c>
      <c r="BD11" s="52">
        <v>0</v>
      </c>
      <c r="BE11" s="3">
        <v>0</v>
      </c>
      <c r="BF11" s="52">
        <v>0</v>
      </c>
      <c r="BG11" s="52">
        <v>0</v>
      </c>
      <c r="BH11" s="3">
        <v>0</v>
      </c>
      <c r="BI11" s="52">
        <v>0</v>
      </c>
      <c r="BJ11" s="52">
        <v>0</v>
      </c>
      <c r="BK11" s="3">
        <v>0</v>
      </c>
      <c r="BL11" s="52">
        <v>0</v>
      </c>
      <c r="BM11" s="52">
        <v>0</v>
      </c>
      <c r="BN11" s="3">
        <f t="shared" si="0"/>
        <v>173.89000000000001</v>
      </c>
      <c r="BO11" s="52">
        <f t="shared" si="1"/>
        <v>25334</v>
      </c>
      <c r="BP11" s="55">
        <f t="shared" si="2"/>
        <v>240</v>
      </c>
      <c r="BQ11" s="56"/>
      <c r="BR11" s="56"/>
      <c r="BS11" s="17">
        <v>0</v>
      </c>
      <c r="BT11" s="18">
        <v>0</v>
      </c>
      <c r="BU11" s="17">
        <v>0</v>
      </c>
      <c r="BV11" s="13"/>
      <c r="BW11" s="31">
        <v>0</v>
      </c>
      <c r="BX11" s="37">
        <v>0</v>
      </c>
      <c r="BY11" s="13" t="s">
        <v>71</v>
      </c>
      <c r="BZ11" s="23">
        <v>13.74</v>
      </c>
      <c r="CA11" s="23"/>
    </row>
    <row r="12" spans="1:82" ht="18" customHeight="1">
      <c r="A12" s="56"/>
      <c r="B12" s="56"/>
      <c r="C12" s="56"/>
      <c r="D12" s="57" t="s">
        <v>37</v>
      </c>
      <c r="E12" s="57"/>
      <c r="F12" s="3">
        <f t="shared" ref="F12:AK12" si="5">SUM(F10:F11)</f>
        <v>0.53</v>
      </c>
      <c r="G12" s="52">
        <f t="shared" si="5"/>
        <v>0</v>
      </c>
      <c r="H12" s="52">
        <f t="shared" si="5"/>
        <v>0</v>
      </c>
      <c r="I12" s="3">
        <f t="shared" si="5"/>
        <v>6.6100000000000012</v>
      </c>
      <c r="J12" s="52">
        <f t="shared" si="5"/>
        <v>36</v>
      </c>
      <c r="K12" s="52">
        <f t="shared" si="5"/>
        <v>6</v>
      </c>
      <c r="L12" s="3">
        <f t="shared" si="5"/>
        <v>8.0400000000000009</v>
      </c>
      <c r="M12" s="52">
        <f t="shared" si="5"/>
        <v>533</v>
      </c>
      <c r="N12" s="52">
        <f t="shared" si="5"/>
        <v>26</v>
      </c>
      <c r="O12" s="3">
        <f t="shared" si="5"/>
        <v>26.39</v>
      </c>
      <c r="P12" s="52">
        <f t="shared" si="5"/>
        <v>2320</v>
      </c>
      <c r="Q12" s="52">
        <f t="shared" si="5"/>
        <v>125</v>
      </c>
      <c r="R12" s="3">
        <f t="shared" si="5"/>
        <v>66.650000000000006</v>
      </c>
      <c r="S12" s="52">
        <f t="shared" si="5"/>
        <v>8453</v>
      </c>
      <c r="T12" s="52">
        <f t="shared" si="5"/>
        <v>399</v>
      </c>
      <c r="U12" s="3">
        <f t="shared" si="5"/>
        <v>54.760000000000005</v>
      </c>
      <c r="V12" s="52">
        <f t="shared" si="5"/>
        <v>8829</v>
      </c>
      <c r="W12" s="52">
        <f t="shared" si="5"/>
        <v>449</v>
      </c>
      <c r="X12" s="3">
        <f t="shared" si="5"/>
        <v>287.44000000000005</v>
      </c>
      <c r="Y12" s="52">
        <f t="shared" si="5"/>
        <v>65760</v>
      </c>
      <c r="Z12" s="52">
        <f t="shared" si="5"/>
        <v>2855</v>
      </c>
      <c r="AA12" s="3">
        <f t="shared" si="5"/>
        <v>499.55000000000007</v>
      </c>
      <c r="AB12" s="52">
        <f t="shared" si="5"/>
        <v>133564</v>
      </c>
      <c r="AC12" s="52">
        <f t="shared" si="5"/>
        <v>4215</v>
      </c>
      <c r="AD12" s="3">
        <f t="shared" si="5"/>
        <v>878.29</v>
      </c>
      <c r="AE12" s="52">
        <f t="shared" si="5"/>
        <v>281464</v>
      </c>
      <c r="AF12" s="52">
        <f t="shared" si="5"/>
        <v>5353</v>
      </c>
      <c r="AG12" s="3">
        <f t="shared" si="5"/>
        <v>2196.79</v>
      </c>
      <c r="AH12" s="52">
        <f t="shared" si="5"/>
        <v>802659</v>
      </c>
      <c r="AI12" s="52">
        <f t="shared" si="5"/>
        <v>11578</v>
      </c>
      <c r="AJ12" s="3">
        <f t="shared" si="5"/>
        <v>3665.77</v>
      </c>
      <c r="AK12" s="52">
        <f t="shared" si="5"/>
        <v>1446003</v>
      </c>
      <c r="AL12" s="52">
        <f t="shared" ref="AL12:BM12" si="6">SUM(AL10:AL11)</f>
        <v>16188</v>
      </c>
      <c r="AM12" s="3">
        <f t="shared" si="6"/>
        <v>3616.07</v>
      </c>
      <c r="AN12" s="52">
        <f t="shared" si="6"/>
        <v>1510921</v>
      </c>
      <c r="AO12" s="52">
        <f t="shared" si="6"/>
        <v>12090</v>
      </c>
      <c r="AP12" s="3">
        <f t="shared" si="6"/>
        <v>2692.57</v>
      </c>
      <c r="AQ12" s="52">
        <f t="shared" si="6"/>
        <v>1153448</v>
      </c>
      <c r="AR12" s="52">
        <f t="shared" si="6"/>
        <v>9192</v>
      </c>
      <c r="AS12" s="3">
        <f t="shared" si="6"/>
        <v>2248.1</v>
      </c>
      <c r="AT12" s="52">
        <f t="shared" si="6"/>
        <v>1002488</v>
      </c>
      <c r="AU12" s="52">
        <f t="shared" si="6"/>
        <v>5383</v>
      </c>
      <c r="AV12" s="3">
        <f t="shared" si="6"/>
        <v>964.6</v>
      </c>
      <c r="AW12" s="52">
        <f t="shared" si="6"/>
        <v>444654</v>
      </c>
      <c r="AX12" s="52">
        <f t="shared" si="6"/>
        <v>2089</v>
      </c>
      <c r="AY12" s="3">
        <f t="shared" si="6"/>
        <v>401.61999999999995</v>
      </c>
      <c r="AZ12" s="52">
        <f t="shared" si="6"/>
        <v>189895</v>
      </c>
      <c r="BA12" s="52">
        <f t="shared" si="6"/>
        <v>748</v>
      </c>
      <c r="BB12" s="3">
        <f t="shared" si="6"/>
        <v>235.26</v>
      </c>
      <c r="BC12" s="52">
        <f t="shared" si="6"/>
        <v>109065</v>
      </c>
      <c r="BD12" s="52">
        <f t="shared" si="6"/>
        <v>227</v>
      </c>
      <c r="BE12" s="3">
        <f t="shared" si="6"/>
        <v>139.66</v>
      </c>
      <c r="BF12" s="52">
        <f t="shared" si="6"/>
        <v>64897</v>
      </c>
      <c r="BG12" s="52">
        <f t="shared" si="6"/>
        <v>87</v>
      </c>
      <c r="BH12" s="3">
        <f t="shared" si="6"/>
        <v>123.05000000000001</v>
      </c>
      <c r="BI12" s="52">
        <f t="shared" si="6"/>
        <v>58706</v>
      </c>
      <c r="BJ12" s="52">
        <f t="shared" si="6"/>
        <v>98</v>
      </c>
      <c r="BK12" s="3">
        <f t="shared" si="6"/>
        <v>219.9</v>
      </c>
      <c r="BL12" s="52">
        <f t="shared" si="6"/>
        <v>104191</v>
      </c>
      <c r="BM12" s="52">
        <f t="shared" si="6"/>
        <v>73</v>
      </c>
      <c r="BN12" s="3">
        <f t="shared" si="0"/>
        <v>18331.649999999998</v>
      </c>
      <c r="BO12" s="52">
        <f t="shared" si="1"/>
        <v>7387886</v>
      </c>
      <c r="BP12" s="55">
        <f t="shared" si="2"/>
        <v>71181</v>
      </c>
      <c r="BQ12" s="56"/>
      <c r="BR12" s="56"/>
      <c r="BS12" s="17">
        <v>0</v>
      </c>
      <c r="BT12" s="18">
        <v>0</v>
      </c>
      <c r="BU12" s="17">
        <v>0</v>
      </c>
      <c r="BV12" s="13"/>
      <c r="BW12" s="31">
        <v>0</v>
      </c>
      <c r="BX12" s="37">
        <v>0</v>
      </c>
      <c r="BY12" s="13"/>
      <c r="BZ12" s="23">
        <v>0</v>
      </c>
      <c r="CA12" s="23"/>
    </row>
    <row r="13" spans="1:82" ht="18" customHeight="1">
      <c r="A13" s="56"/>
      <c r="B13" s="56"/>
      <c r="C13" s="56" t="s">
        <v>41</v>
      </c>
      <c r="D13" s="57" t="s">
        <v>38</v>
      </c>
      <c r="E13" s="57"/>
      <c r="F13" s="3">
        <v>0</v>
      </c>
      <c r="G13" s="52">
        <v>0</v>
      </c>
      <c r="H13" s="52">
        <v>0</v>
      </c>
      <c r="I13" s="3">
        <v>0</v>
      </c>
      <c r="J13" s="52">
        <v>0</v>
      </c>
      <c r="K13" s="52">
        <v>0</v>
      </c>
      <c r="L13" s="3">
        <v>0</v>
      </c>
      <c r="M13" s="52">
        <v>0</v>
      </c>
      <c r="N13" s="52">
        <v>0</v>
      </c>
      <c r="O13" s="3">
        <v>0</v>
      </c>
      <c r="P13" s="52">
        <v>0</v>
      </c>
      <c r="Q13" s="52">
        <v>0</v>
      </c>
      <c r="R13" s="3">
        <v>0</v>
      </c>
      <c r="S13" s="52">
        <v>0</v>
      </c>
      <c r="T13" s="52">
        <v>0</v>
      </c>
      <c r="U13" s="3">
        <v>0.21</v>
      </c>
      <c r="V13" s="52">
        <v>25</v>
      </c>
      <c r="W13" s="52">
        <v>0</v>
      </c>
      <c r="X13" s="3">
        <v>0</v>
      </c>
      <c r="Y13" s="52">
        <v>0</v>
      </c>
      <c r="Z13" s="52">
        <v>0</v>
      </c>
      <c r="AA13" s="3">
        <v>0.04</v>
      </c>
      <c r="AB13" s="52">
        <v>7</v>
      </c>
      <c r="AC13" s="52">
        <v>0</v>
      </c>
      <c r="AD13" s="3">
        <v>5.59</v>
      </c>
      <c r="AE13" s="52">
        <v>1079</v>
      </c>
      <c r="AF13" s="52">
        <v>9</v>
      </c>
      <c r="AG13" s="3">
        <v>4.93</v>
      </c>
      <c r="AH13" s="52">
        <v>903</v>
      </c>
      <c r="AI13" s="52">
        <v>4</v>
      </c>
      <c r="AJ13" s="3">
        <v>19.34</v>
      </c>
      <c r="AK13" s="52">
        <v>3163</v>
      </c>
      <c r="AL13" s="52">
        <v>4</v>
      </c>
      <c r="AM13" s="3">
        <v>96.51</v>
      </c>
      <c r="AN13" s="52">
        <v>17511</v>
      </c>
      <c r="AO13" s="52">
        <v>24</v>
      </c>
      <c r="AP13" s="3">
        <v>187.09</v>
      </c>
      <c r="AQ13" s="52">
        <v>35132</v>
      </c>
      <c r="AR13" s="52">
        <v>65</v>
      </c>
      <c r="AS13" s="3">
        <v>200.06</v>
      </c>
      <c r="AT13" s="52">
        <v>38411</v>
      </c>
      <c r="AU13" s="52">
        <v>43</v>
      </c>
      <c r="AV13" s="3">
        <v>76.5</v>
      </c>
      <c r="AW13" s="52">
        <v>14830</v>
      </c>
      <c r="AX13" s="52">
        <v>12</v>
      </c>
      <c r="AY13" s="3">
        <v>8.16</v>
      </c>
      <c r="AZ13" s="52">
        <v>1558</v>
      </c>
      <c r="BA13" s="52">
        <v>0</v>
      </c>
      <c r="BB13" s="3">
        <v>2.14</v>
      </c>
      <c r="BC13" s="52">
        <v>426</v>
      </c>
      <c r="BD13" s="52">
        <v>0</v>
      </c>
      <c r="BE13" s="3">
        <v>0.14000000000000001</v>
      </c>
      <c r="BF13" s="52">
        <v>13</v>
      </c>
      <c r="BG13" s="52">
        <v>0</v>
      </c>
      <c r="BH13" s="3">
        <v>0.31</v>
      </c>
      <c r="BI13" s="52">
        <v>29</v>
      </c>
      <c r="BJ13" s="52">
        <v>0</v>
      </c>
      <c r="BK13" s="3">
        <v>0</v>
      </c>
      <c r="BL13" s="52">
        <v>0</v>
      </c>
      <c r="BM13" s="52">
        <v>0</v>
      </c>
      <c r="BN13" s="3">
        <f t="shared" si="0"/>
        <v>601.01999999999987</v>
      </c>
      <c r="BO13" s="52">
        <f t="shared" si="1"/>
        <v>113087</v>
      </c>
      <c r="BP13" s="55">
        <f t="shared" si="2"/>
        <v>161</v>
      </c>
      <c r="BQ13" s="56"/>
      <c r="BR13" s="56"/>
      <c r="BS13" s="17">
        <v>0</v>
      </c>
      <c r="BT13" s="18">
        <v>0</v>
      </c>
      <c r="BU13" s="17">
        <v>0</v>
      </c>
      <c r="BV13" s="13"/>
      <c r="BW13" s="31">
        <v>0</v>
      </c>
      <c r="BX13" s="37">
        <v>0</v>
      </c>
      <c r="BY13" s="13"/>
      <c r="BZ13" s="23">
        <v>0</v>
      </c>
      <c r="CA13" s="23"/>
    </row>
    <row r="14" spans="1:82" ht="18" customHeight="1">
      <c r="A14" s="56"/>
      <c r="B14" s="56"/>
      <c r="C14" s="56"/>
      <c r="D14" s="57" t="s">
        <v>34</v>
      </c>
      <c r="E14" s="4" t="s">
        <v>39</v>
      </c>
      <c r="F14" s="3">
        <v>0</v>
      </c>
      <c r="G14" s="52">
        <v>0</v>
      </c>
      <c r="H14" s="52">
        <v>0</v>
      </c>
      <c r="I14" s="3">
        <v>0</v>
      </c>
      <c r="J14" s="52">
        <v>0</v>
      </c>
      <c r="K14" s="52">
        <v>0</v>
      </c>
      <c r="L14" s="3">
        <v>0</v>
      </c>
      <c r="M14" s="52">
        <v>0</v>
      </c>
      <c r="N14" s="52">
        <v>0</v>
      </c>
      <c r="O14" s="3">
        <v>0</v>
      </c>
      <c r="P14" s="52">
        <v>0</v>
      </c>
      <c r="Q14" s="52">
        <v>0</v>
      </c>
      <c r="R14" s="3">
        <v>0</v>
      </c>
      <c r="S14" s="52">
        <v>0</v>
      </c>
      <c r="T14" s="52">
        <v>0</v>
      </c>
      <c r="U14" s="3">
        <v>0</v>
      </c>
      <c r="V14" s="52">
        <v>0</v>
      </c>
      <c r="W14" s="52">
        <v>0</v>
      </c>
      <c r="X14" s="3">
        <v>0</v>
      </c>
      <c r="Y14" s="52">
        <v>0</v>
      </c>
      <c r="Z14" s="52">
        <v>0</v>
      </c>
      <c r="AA14" s="3">
        <v>0.89</v>
      </c>
      <c r="AB14" s="52">
        <v>151</v>
      </c>
      <c r="AC14" s="52">
        <v>0</v>
      </c>
      <c r="AD14" s="3">
        <v>0.16</v>
      </c>
      <c r="AE14" s="52">
        <v>23</v>
      </c>
      <c r="AF14" s="52">
        <v>0</v>
      </c>
      <c r="AG14" s="3">
        <v>0.35</v>
      </c>
      <c r="AH14" s="52">
        <v>54</v>
      </c>
      <c r="AI14" s="52">
        <v>0</v>
      </c>
      <c r="AJ14" s="3">
        <v>0.49</v>
      </c>
      <c r="AK14" s="52">
        <v>75</v>
      </c>
      <c r="AL14" s="52">
        <v>0</v>
      </c>
      <c r="AM14" s="3">
        <v>2.2999999999999998</v>
      </c>
      <c r="AN14" s="52">
        <v>316</v>
      </c>
      <c r="AO14" s="52">
        <v>0</v>
      </c>
      <c r="AP14" s="3">
        <v>3.74</v>
      </c>
      <c r="AQ14" s="52">
        <v>597</v>
      </c>
      <c r="AR14" s="52">
        <v>0</v>
      </c>
      <c r="AS14" s="3">
        <v>3.31</v>
      </c>
      <c r="AT14" s="52">
        <v>521</v>
      </c>
      <c r="AU14" s="52">
        <v>0</v>
      </c>
      <c r="AV14" s="3">
        <v>0.03</v>
      </c>
      <c r="AW14" s="52">
        <v>5</v>
      </c>
      <c r="AX14" s="52">
        <v>0</v>
      </c>
      <c r="AY14" s="3">
        <v>0</v>
      </c>
      <c r="AZ14" s="52">
        <v>0</v>
      </c>
      <c r="BA14" s="52">
        <v>0</v>
      </c>
      <c r="BB14" s="3">
        <v>0</v>
      </c>
      <c r="BC14" s="52">
        <v>0</v>
      </c>
      <c r="BD14" s="52">
        <v>0</v>
      </c>
      <c r="BE14" s="3">
        <v>0</v>
      </c>
      <c r="BF14" s="52">
        <v>0</v>
      </c>
      <c r="BG14" s="52">
        <v>0</v>
      </c>
      <c r="BH14" s="3">
        <v>0</v>
      </c>
      <c r="BI14" s="52">
        <v>0</v>
      </c>
      <c r="BJ14" s="52">
        <v>0</v>
      </c>
      <c r="BK14" s="3">
        <v>0</v>
      </c>
      <c r="BL14" s="52">
        <v>0</v>
      </c>
      <c r="BM14" s="52">
        <v>0</v>
      </c>
      <c r="BN14" s="3">
        <f t="shared" si="0"/>
        <v>11.27</v>
      </c>
      <c r="BO14" s="52">
        <f t="shared" si="1"/>
        <v>1742</v>
      </c>
      <c r="BP14" s="55">
        <f t="shared" si="2"/>
        <v>0</v>
      </c>
      <c r="BQ14" s="56"/>
      <c r="BR14" s="56"/>
      <c r="BS14" s="17">
        <v>0</v>
      </c>
      <c r="BT14" s="18">
        <v>0</v>
      </c>
      <c r="BU14" s="17">
        <v>0</v>
      </c>
      <c r="BV14" s="13"/>
      <c r="BW14" s="31">
        <v>0</v>
      </c>
      <c r="BX14" s="37">
        <v>0</v>
      </c>
      <c r="BY14" s="13"/>
      <c r="BZ14" s="23">
        <v>0</v>
      </c>
      <c r="CA14" s="23"/>
    </row>
    <row r="15" spans="1:82" ht="18" customHeight="1">
      <c r="A15" s="56"/>
      <c r="B15" s="56"/>
      <c r="C15" s="56"/>
      <c r="D15" s="57"/>
      <c r="E15" s="4" t="s">
        <v>34</v>
      </c>
      <c r="F15" s="3">
        <v>0</v>
      </c>
      <c r="G15" s="52">
        <v>0</v>
      </c>
      <c r="H15" s="52">
        <v>0</v>
      </c>
      <c r="I15" s="3">
        <v>0</v>
      </c>
      <c r="J15" s="52">
        <v>0</v>
      </c>
      <c r="K15" s="52">
        <v>0</v>
      </c>
      <c r="L15" s="3">
        <v>23.919999999999998</v>
      </c>
      <c r="M15" s="52">
        <v>1145</v>
      </c>
      <c r="N15" s="52">
        <v>117</v>
      </c>
      <c r="O15" s="3">
        <v>11.62</v>
      </c>
      <c r="P15" s="52">
        <v>804</v>
      </c>
      <c r="Q15" s="52">
        <v>52</v>
      </c>
      <c r="R15" s="3">
        <v>43.309999999999995</v>
      </c>
      <c r="S15" s="52">
        <v>3898</v>
      </c>
      <c r="T15" s="52">
        <v>167</v>
      </c>
      <c r="U15" s="3">
        <v>15.59</v>
      </c>
      <c r="V15" s="52">
        <v>1682</v>
      </c>
      <c r="W15" s="52">
        <v>42</v>
      </c>
      <c r="X15" s="3">
        <v>10.050000000000001</v>
      </c>
      <c r="Y15" s="52">
        <v>1207</v>
      </c>
      <c r="Z15" s="52">
        <v>17</v>
      </c>
      <c r="AA15" s="3">
        <v>120.69</v>
      </c>
      <c r="AB15" s="52">
        <v>15076</v>
      </c>
      <c r="AC15" s="52">
        <v>191</v>
      </c>
      <c r="AD15" s="3">
        <v>400.29</v>
      </c>
      <c r="AE15" s="52">
        <v>57062</v>
      </c>
      <c r="AF15" s="52">
        <v>318</v>
      </c>
      <c r="AG15" s="3">
        <v>803.03</v>
      </c>
      <c r="AH15" s="52">
        <v>116323</v>
      </c>
      <c r="AI15" s="52">
        <v>409</v>
      </c>
      <c r="AJ15" s="3">
        <v>1248.94</v>
      </c>
      <c r="AK15" s="52">
        <v>176745</v>
      </c>
      <c r="AL15" s="52">
        <v>546</v>
      </c>
      <c r="AM15" s="3">
        <v>2249.6999999999998</v>
      </c>
      <c r="AN15" s="52">
        <v>330493</v>
      </c>
      <c r="AO15" s="52">
        <v>896</v>
      </c>
      <c r="AP15" s="3">
        <v>4345.67</v>
      </c>
      <c r="AQ15" s="52">
        <v>648439</v>
      </c>
      <c r="AR15" s="52">
        <v>1441</v>
      </c>
      <c r="AS15" s="3">
        <v>6014.82</v>
      </c>
      <c r="AT15" s="52">
        <v>928418</v>
      </c>
      <c r="AU15" s="52">
        <v>2256</v>
      </c>
      <c r="AV15" s="3">
        <v>3989.3799999999997</v>
      </c>
      <c r="AW15" s="52">
        <v>618466</v>
      </c>
      <c r="AX15" s="52">
        <v>1063</v>
      </c>
      <c r="AY15" s="3">
        <v>1763.1200000000001</v>
      </c>
      <c r="AZ15" s="52">
        <v>276642</v>
      </c>
      <c r="BA15" s="52">
        <v>245</v>
      </c>
      <c r="BB15" s="3">
        <v>602.70000000000005</v>
      </c>
      <c r="BC15" s="52">
        <v>97099</v>
      </c>
      <c r="BD15" s="52">
        <v>102</v>
      </c>
      <c r="BE15" s="3">
        <v>223.73</v>
      </c>
      <c r="BF15" s="52">
        <v>36129</v>
      </c>
      <c r="BG15" s="52">
        <v>25</v>
      </c>
      <c r="BH15" s="3">
        <v>62.15</v>
      </c>
      <c r="BI15" s="52">
        <v>9880</v>
      </c>
      <c r="BJ15" s="52">
        <v>2</v>
      </c>
      <c r="BK15" s="3">
        <v>46.839999999999996</v>
      </c>
      <c r="BL15" s="52">
        <v>7949</v>
      </c>
      <c r="BM15" s="52">
        <v>8</v>
      </c>
      <c r="BN15" s="3">
        <f t="shared" si="0"/>
        <v>21975.55</v>
      </c>
      <c r="BO15" s="52">
        <f t="shared" si="1"/>
        <v>3327457</v>
      </c>
      <c r="BP15" s="55">
        <f t="shared" si="2"/>
        <v>7897</v>
      </c>
      <c r="BQ15" s="56"/>
      <c r="BR15" s="56"/>
      <c r="BS15" s="17">
        <v>0</v>
      </c>
      <c r="BT15" s="18">
        <v>0</v>
      </c>
      <c r="BU15" s="17">
        <v>0</v>
      </c>
      <c r="BV15" s="13"/>
      <c r="BW15" s="31">
        <v>0</v>
      </c>
      <c r="BX15" s="37">
        <v>0</v>
      </c>
      <c r="BY15" s="13"/>
      <c r="BZ15" s="23">
        <v>0</v>
      </c>
      <c r="CA15" s="23"/>
    </row>
    <row r="16" spans="1:82" ht="18" customHeight="1">
      <c r="A16" s="56"/>
      <c r="B16" s="56"/>
      <c r="C16" s="56"/>
      <c r="D16" s="57"/>
      <c r="E16" s="4" t="s">
        <v>31</v>
      </c>
      <c r="F16" s="3">
        <v>0</v>
      </c>
      <c r="G16" s="52">
        <v>0</v>
      </c>
      <c r="H16" s="52">
        <v>0</v>
      </c>
      <c r="I16" s="3">
        <v>0</v>
      </c>
      <c r="J16" s="52">
        <v>0</v>
      </c>
      <c r="K16" s="52">
        <v>0</v>
      </c>
      <c r="L16" s="3">
        <v>0</v>
      </c>
      <c r="M16" s="52">
        <v>0</v>
      </c>
      <c r="N16" s="52">
        <v>0</v>
      </c>
      <c r="O16" s="3">
        <v>0.01</v>
      </c>
      <c r="P16" s="52">
        <v>1</v>
      </c>
      <c r="Q16" s="52">
        <v>0</v>
      </c>
      <c r="R16" s="3">
        <v>0</v>
      </c>
      <c r="S16" s="52">
        <v>0</v>
      </c>
      <c r="T16" s="52">
        <v>0</v>
      </c>
      <c r="U16" s="3">
        <v>0</v>
      </c>
      <c r="V16" s="52">
        <v>0</v>
      </c>
      <c r="W16" s="52">
        <v>0</v>
      </c>
      <c r="X16" s="3">
        <v>0</v>
      </c>
      <c r="Y16" s="52">
        <v>0</v>
      </c>
      <c r="Z16" s="52">
        <v>0</v>
      </c>
      <c r="AA16" s="3">
        <v>0</v>
      </c>
      <c r="AB16" s="52">
        <v>0</v>
      </c>
      <c r="AC16" s="52">
        <v>0</v>
      </c>
      <c r="AD16" s="3">
        <v>0.09</v>
      </c>
      <c r="AE16" s="52">
        <v>13</v>
      </c>
      <c r="AF16" s="52">
        <v>0</v>
      </c>
      <c r="AG16" s="3">
        <v>0</v>
      </c>
      <c r="AH16" s="52">
        <v>0</v>
      </c>
      <c r="AI16" s="52">
        <v>0</v>
      </c>
      <c r="AJ16" s="3">
        <v>0</v>
      </c>
      <c r="AK16" s="52">
        <v>0</v>
      </c>
      <c r="AL16" s="52">
        <v>0</v>
      </c>
      <c r="AM16" s="3">
        <v>0.13</v>
      </c>
      <c r="AN16" s="52">
        <v>20</v>
      </c>
      <c r="AO16" s="52">
        <v>0</v>
      </c>
      <c r="AP16" s="3">
        <v>0.14000000000000001</v>
      </c>
      <c r="AQ16" s="52">
        <v>23</v>
      </c>
      <c r="AR16" s="52">
        <v>0</v>
      </c>
      <c r="AS16" s="3">
        <v>0.21</v>
      </c>
      <c r="AT16" s="52">
        <v>36</v>
      </c>
      <c r="AU16" s="52">
        <v>0</v>
      </c>
      <c r="AV16" s="3">
        <v>0</v>
      </c>
      <c r="AW16" s="52">
        <v>0</v>
      </c>
      <c r="AX16" s="52">
        <v>0</v>
      </c>
      <c r="AY16" s="3">
        <v>0</v>
      </c>
      <c r="AZ16" s="52">
        <v>0</v>
      </c>
      <c r="BA16" s="52">
        <v>0</v>
      </c>
      <c r="BB16" s="3">
        <v>0</v>
      </c>
      <c r="BC16" s="52">
        <v>0</v>
      </c>
      <c r="BD16" s="52">
        <v>0</v>
      </c>
      <c r="BE16" s="3">
        <v>0</v>
      </c>
      <c r="BF16" s="52">
        <v>0</v>
      </c>
      <c r="BG16" s="52">
        <v>0</v>
      </c>
      <c r="BH16" s="3">
        <v>0</v>
      </c>
      <c r="BI16" s="52">
        <v>0</v>
      </c>
      <c r="BJ16" s="52">
        <v>0</v>
      </c>
      <c r="BK16" s="3">
        <v>0</v>
      </c>
      <c r="BL16" s="52">
        <v>0</v>
      </c>
      <c r="BM16" s="52">
        <v>0</v>
      </c>
      <c r="BN16" s="3">
        <f t="shared" si="0"/>
        <v>0.57999999999999996</v>
      </c>
      <c r="BO16" s="52">
        <f t="shared" si="1"/>
        <v>93</v>
      </c>
      <c r="BP16" s="55">
        <f t="shared" si="2"/>
        <v>0</v>
      </c>
      <c r="BQ16" s="56"/>
      <c r="BR16" s="56"/>
      <c r="BS16" s="17">
        <v>0</v>
      </c>
      <c r="BT16" s="18">
        <v>0</v>
      </c>
      <c r="BU16" s="17">
        <v>0</v>
      </c>
      <c r="BV16" s="13"/>
      <c r="BW16" s="31">
        <v>0</v>
      </c>
      <c r="BX16" s="37">
        <v>0</v>
      </c>
      <c r="BY16" s="13"/>
      <c r="BZ16" s="23">
        <v>0</v>
      </c>
      <c r="CA16" s="23"/>
    </row>
    <row r="17" spans="1:79" ht="18" customHeight="1">
      <c r="A17" s="56"/>
      <c r="B17" s="56"/>
      <c r="C17" s="56"/>
      <c r="D17" s="57"/>
      <c r="E17" s="4" t="s">
        <v>32</v>
      </c>
      <c r="F17" s="3">
        <f t="shared" ref="F17:AK17" si="7">SUM(F14:F16)</f>
        <v>0</v>
      </c>
      <c r="G17" s="52">
        <f t="shared" si="7"/>
        <v>0</v>
      </c>
      <c r="H17" s="52">
        <f t="shared" si="7"/>
        <v>0</v>
      </c>
      <c r="I17" s="3">
        <f t="shared" si="7"/>
        <v>0</v>
      </c>
      <c r="J17" s="52">
        <f t="shared" si="7"/>
        <v>0</v>
      </c>
      <c r="K17" s="52">
        <f t="shared" si="7"/>
        <v>0</v>
      </c>
      <c r="L17" s="3">
        <f t="shared" si="7"/>
        <v>23.919999999999998</v>
      </c>
      <c r="M17" s="52">
        <f t="shared" si="7"/>
        <v>1145</v>
      </c>
      <c r="N17" s="52">
        <f t="shared" si="7"/>
        <v>117</v>
      </c>
      <c r="O17" s="3">
        <f t="shared" si="7"/>
        <v>11.629999999999999</v>
      </c>
      <c r="P17" s="52">
        <f t="shared" si="7"/>
        <v>805</v>
      </c>
      <c r="Q17" s="52">
        <f t="shared" si="7"/>
        <v>52</v>
      </c>
      <c r="R17" s="3">
        <f t="shared" si="7"/>
        <v>43.309999999999995</v>
      </c>
      <c r="S17" s="52">
        <f t="shared" si="7"/>
        <v>3898</v>
      </c>
      <c r="T17" s="52">
        <f t="shared" si="7"/>
        <v>167</v>
      </c>
      <c r="U17" s="3">
        <f t="shared" si="7"/>
        <v>15.59</v>
      </c>
      <c r="V17" s="52">
        <f t="shared" si="7"/>
        <v>1682</v>
      </c>
      <c r="W17" s="52">
        <f t="shared" si="7"/>
        <v>42</v>
      </c>
      <c r="X17" s="3">
        <f t="shared" si="7"/>
        <v>10.050000000000001</v>
      </c>
      <c r="Y17" s="52">
        <f t="shared" si="7"/>
        <v>1207</v>
      </c>
      <c r="Z17" s="52">
        <f t="shared" si="7"/>
        <v>17</v>
      </c>
      <c r="AA17" s="3">
        <f t="shared" si="7"/>
        <v>121.58</v>
      </c>
      <c r="AB17" s="52">
        <f t="shared" si="7"/>
        <v>15227</v>
      </c>
      <c r="AC17" s="52">
        <f t="shared" si="7"/>
        <v>191</v>
      </c>
      <c r="AD17" s="3">
        <f t="shared" si="7"/>
        <v>400.54</v>
      </c>
      <c r="AE17" s="52">
        <f t="shared" si="7"/>
        <v>57098</v>
      </c>
      <c r="AF17" s="52">
        <f t="shared" si="7"/>
        <v>318</v>
      </c>
      <c r="AG17" s="3">
        <f t="shared" si="7"/>
        <v>803.38</v>
      </c>
      <c r="AH17" s="52">
        <f t="shared" si="7"/>
        <v>116377</v>
      </c>
      <c r="AI17" s="52">
        <f t="shared" si="7"/>
        <v>409</v>
      </c>
      <c r="AJ17" s="3">
        <f t="shared" si="7"/>
        <v>1249.43</v>
      </c>
      <c r="AK17" s="52">
        <f t="shared" si="7"/>
        <v>176820</v>
      </c>
      <c r="AL17" s="52">
        <f t="shared" ref="AL17:BM17" si="8">SUM(AL14:AL16)</f>
        <v>546</v>
      </c>
      <c r="AM17" s="3">
        <f t="shared" si="8"/>
        <v>2252.13</v>
      </c>
      <c r="AN17" s="52">
        <f t="shared" si="8"/>
        <v>330829</v>
      </c>
      <c r="AO17" s="52">
        <f t="shared" si="8"/>
        <v>896</v>
      </c>
      <c r="AP17" s="3">
        <f t="shared" si="8"/>
        <v>4349.55</v>
      </c>
      <c r="AQ17" s="52">
        <f t="shared" si="8"/>
        <v>649059</v>
      </c>
      <c r="AR17" s="52">
        <f t="shared" si="8"/>
        <v>1441</v>
      </c>
      <c r="AS17" s="3">
        <f t="shared" si="8"/>
        <v>6018.34</v>
      </c>
      <c r="AT17" s="52">
        <f t="shared" si="8"/>
        <v>928975</v>
      </c>
      <c r="AU17" s="52">
        <f t="shared" si="8"/>
        <v>2256</v>
      </c>
      <c r="AV17" s="3">
        <f t="shared" si="8"/>
        <v>3989.41</v>
      </c>
      <c r="AW17" s="52">
        <f t="shared" si="8"/>
        <v>618471</v>
      </c>
      <c r="AX17" s="52">
        <f t="shared" si="8"/>
        <v>1063</v>
      </c>
      <c r="AY17" s="3">
        <f t="shared" si="8"/>
        <v>1763.1200000000001</v>
      </c>
      <c r="AZ17" s="52">
        <f t="shared" si="8"/>
        <v>276642</v>
      </c>
      <c r="BA17" s="52">
        <f t="shared" si="8"/>
        <v>245</v>
      </c>
      <c r="BB17" s="3">
        <f t="shared" si="8"/>
        <v>602.70000000000005</v>
      </c>
      <c r="BC17" s="52">
        <f t="shared" si="8"/>
        <v>97099</v>
      </c>
      <c r="BD17" s="52">
        <f t="shared" si="8"/>
        <v>102</v>
      </c>
      <c r="BE17" s="3">
        <f t="shared" si="8"/>
        <v>223.73</v>
      </c>
      <c r="BF17" s="52">
        <f t="shared" si="8"/>
        <v>36129</v>
      </c>
      <c r="BG17" s="52">
        <f t="shared" si="8"/>
        <v>25</v>
      </c>
      <c r="BH17" s="3">
        <f t="shared" si="8"/>
        <v>62.15</v>
      </c>
      <c r="BI17" s="52">
        <f t="shared" si="8"/>
        <v>9880</v>
      </c>
      <c r="BJ17" s="52">
        <f t="shared" si="8"/>
        <v>2</v>
      </c>
      <c r="BK17" s="3">
        <f t="shared" si="8"/>
        <v>46.839999999999996</v>
      </c>
      <c r="BL17" s="52">
        <f t="shared" si="8"/>
        <v>7949</v>
      </c>
      <c r="BM17" s="52">
        <f t="shared" si="8"/>
        <v>8</v>
      </c>
      <c r="BN17" s="3">
        <f t="shared" si="0"/>
        <v>21987.4</v>
      </c>
      <c r="BO17" s="52">
        <f t="shared" si="1"/>
        <v>3329292</v>
      </c>
      <c r="BP17" s="55">
        <f t="shared" si="2"/>
        <v>7897</v>
      </c>
      <c r="BQ17" s="56"/>
      <c r="BR17" s="56"/>
      <c r="BS17" s="17">
        <v>0</v>
      </c>
      <c r="BT17" s="18">
        <v>0</v>
      </c>
      <c r="BU17" s="17">
        <v>0</v>
      </c>
      <c r="BV17" s="13"/>
      <c r="BW17" s="31">
        <v>0</v>
      </c>
      <c r="BX17" s="37">
        <v>0</v>
      </c>
      <c r="BY17" s="13"/>
      <c r="BZ17" s="23">
        <v>0</v>
      </c>
      <c r="CA17" s="23"/>
    </row>
    <row r="18" spans="1:79" ht="18" customHeight="1">
      <c r="A18" s="56"/>
      <c r="B18" s="56"/>
      <c r="C18" s="56"/>
      <c r="D18" s="57" t="s">
        <v>37</v>
      </c>
      <c r="E18" s="57"/>
      <c r="F18" s="3">
        <f t="shared" ref="F18:AK18" si="9">SUM(F13,F17)</f>
        <v>0</v>
      </c>
      <c r="G18" s="52">
        <f t="shared" si="9"/>
        <v>0</v>
      </c>
      <c r="H18" s="52">
        <f t="shared" si="9"/>
        <v>0</v>
      </c>
      <c r="I18" s="3">
        <f t="shared" si="9"/>
        <v>0</v>
      </c>
      <c r="J18" s="52">
        <f t="shared" si="9"/>
        <v>0</v>
      </c>
      <c r="K18" s="52">
        <f t="shared" si="9"/>
        <v>0</v>
      </c>
      <c r="L18" s="3">
        <f t="shared" si="9"/>
        <v>23.919999999999998</v>
      </c>
      <c r="M18" s="52">
        <f t="shared" si="9"/>
        <v>1145</v>
      </c>
      <c r="N18" s="52">
        <f t="shared" si="9"/>
        <v>117</v>
      </c>
      <c r="O18" s="3">
        <f t="shared" si="9"/>
        <v>11.629999999999999</v>
      </c>
      <c r="P18" s="52">
        <f t="shared" si="9"/>
        <v>805</v>
      </c>
      <c r="Q18" s="52">
        <f t="shared" si="9"/>
        <v>52</v>
      </c>
      <c r="R18" s="3">
        <f t="shared" si="9"/>
        <v>43.309999999999995</v>
      </c>
      <c r="S18" s="52">
        <f t="shared" si="9"/>
        <v>3898</v>
      </c>
      <c r="T18" s="52">
        <f t="shared" si="9"/>
        <v>167</v>
      </c>
      <c r="U18" s="3">
        <f t="shared" si="9"/>
        <v>15.8</v>
      </c>
      <c r="V18" s="52">
        <f t="shared" si="9"/>
        <v>1707</v>
      </c>
      <c r="W18" s="52">
        <f t="shared" si="9"/>
        <v>42</v>
      </c>
      <c r="X18" s="3">
        <f t="shared" si="9"/>
        <v>10.050000000000001</v>
      </c>
      <c r="Y18" s="52">
        <f t="shared" si="9"/>
        <v>1207</v>
      </c>
      <c r="Z18" s="52">
        <f t="shared" si="9"/>
        <v>17</v>
      </c>
      <c r="AA18" s="3">
        <f t="shared" si="9"/>
        <v>121.62</v>
      </c>
      <c r="AB18" s="52">
        <f t="shared" si="9"/>
        <v>15234</v>
      </c>
      <c r="AC18" s="52">
        <f t="shared" si="9"/>
        <v>191</v>
      </c>
      <c r="AD18" s="3">
        <f t="shared" si="9"/>
        <v>406.13</v>
      </c>
      <c r="AE18" s="52">
        <f t="shared" si="9"/>
        <v>58177</v>
      </c>
      <c r="AF18" s="52">
        <f t="shared" si="9"/>
        <v>327</v>
      </c>
      <c r="AG18" s="3">
        <f t="shared" si="9"/>
        <v>808.31</v>
      </c>
      <c r="AH18" s="52">
        <f t="shared" si="9"/>
        <v>117280</v>
      </c>
      <c r="AI18" s="52">
        <f t="shared" si="9"/>
        <v>413</v>
      </c>
      <c r="AJ18" s="3">
        <f t="shared" si="9"/>
        <v>1268.77</v>
      </c>
      <c r="AK18" s="52">
        <f t="shared" si="9"/>
        <v>179983</v>
      </c>
      <c r="AL18" s="52">
        <f t="shared" ref="AL18:BM18" si="10">SUM(AL13,AL17)</f>
        <v>550</v>
      </c>
      <c r="AM18" s="3">
        <f t="shared" si="10"/>
        <v>2348.6400000000003</v>
      </c>
      <c r="AN18" s="52">
        <f t="shared" si="10"/>
        <v>348340</v>
      </c>
      <c r="AO18" s="52">
        <f t="shared" si="10"/>
        <v>920</v>
      </c>
      <c r="AP18" s="3">
        <f t="shared" si="10"/>
        <v>4536.6400000000003</v>
      </c>
      <c r="AQ18" s="52">
        <f t="shared" si="10"/>
        <v>684191</v>
      </c>
      <c r="AR18" s="52">
        <f t="shared" si="10"/>
        <v>1506</v>
      </c>
      <c r="AS18" s="3">
        <f t="shared" si="10"/>
        <v>6218.4000000000005</v>
      </c>
      <c r="AT18" s="52">
        <f t="shared" si="10"/>
        <v>967386</v>
      </c>
      <c r="AU18" s="52">
        <f t="shared" si="10"/>
        <v>2299</v>
      </c>
      <c r="AV18" s="3">
        <f t="shared" si="10"/>
        <v>4065.91</v>
      </c>
      <c r="AW18" s="52">
        <f t="shared" si="10"/>
        <v>633301</v>
      </c>
      <c r="AX18" s="52">
        <f t="shared" si="10"/>
        <v>1075</v>
      </c>
      <c r="AY18" s="3">
        <f t="shared" si="10"/>
        <v>1771.2800000000002</v>
      </c>
      <c r="AZ18" s="52">
        <f t="shared" si="10"/>
        <v>278200</v>
      </c>
      <c r="BA18" s="52">
        <f t="shared" si="10"/>
        <v>245</v>
      </c>
      <c r="BB18" s="3">
        <f t="shared" si="10"/>
        <v>604.84</v>
      </c>
      <c r="BC18" s="52">
        <f t="shared" si="10"/>
        <v>97525</v>
      </c>
      <c r="BD18" s="52">
        <f t="shared" si="10"/>
        <v>102</v>
      </c>
      <c r="BE18" s="3">
        <f t="shared" si="10"/>
        <v>223.86999999999998</v>
      </c>
      <c r="BF18" s="52">
        <f t="shared" si="10"/>
        <v>36142</v>
      </c>
      <c r="BG18" s="52">
        <f t="shared" si="10"/>
        <v>25</v>
      </c>
      <c r="BH18" s="3">
        <f t="shared" si="10"/>
        <v>62.46</v>
      </c>
      <c r="BI18" s="52">
        <f t="shared" si="10"/>
        <v>9909</v>
      </c>
      <c r="BJ18" s="52">
        <f t="shared" si="10"/>
        <v>2</v>
      </c>
      <c r="BK18" s="3">
        <f t="shared" si="10"/>
        <v>46.839999999999996</v>
      </c>
      <c r="BL18" s="52">
        <f t="shared" si="10"/>
        <v>7949</v>
      </c>
      <c r="BM18" s="52">
        <f t="shared" si="10"/>
        <v>8</v>
      </c>
      <c r="BN18" s="3">
        <f t="shared" si="0"/>
        <v>22588.42</v>
      </c>
      <c r="BO18" s="52">
        <f t="shared" si="1"/>
        <v>3442379</v>
      </c>
      <c r="BP18" s="55">
        <f t="shared" si="2"/>
        <v>8058</v>
      </c>
      <c r="BQ18" s="56"/>
      <c r="BR18" s="56"/>
      <c r="BS18" s="17">
        <v>0</v>
      </c>
      <c r="BT18" s="18">
        <v>0</v>
      </c>
      <c r="BU18" s="17">
        <v>0</v>
      </c>
      <c r="BV18" s="14"/>
      <c r="BW18" s="32">
        <v>0</v>
      </c>
      <c r="BX18" s="38">
        <v>0</v>
      </c>
      <c r="BY18" s="14"/>
      <c r="BZ18" s="24">
        <v>0</v>
      </c>
      <c r="CA18" s="24"/>
    </row>
    <row r="19" spans="1:79" ht="18" customHeight="1">
      <c r="A19" s="56"/>
      <c r="B19" s="56"/>
      <c r="C19" s="58" t="s">
        <v>42</v>
      </c>
      <c r="D19" s="58"/>
      <c r="E19" s="58"/>
      <c r="F19" s="3">
        <f t="shared" ref="F19:AK19" si="11">SUM(F18,F12)</f>
        <v>0.53</v>
      </c>
      <c r="G19" s="52">
        <f t="shared" si="11"/>
        <v>0</v>
      </c>
      <c r="H19" s="52">
        <f t="shared" si="11"/>
        <v>0</v>
      </c>
      <c r="I19" s="3">
        <f t="shared" si="11"/>
        <v>6.6100000000000012</v>
      </c>
      <c r="J19" s="52">
        <f t="shared" si="11"/>
        <v>36</v>
      </c>
      <c r="K19" s="52">
        <f t="shared" si="11"/>
        <v>6</v>
      </c>
      <c r="L19" s="3">
        <f t="shared" si="11"/>
        <v>31.96</v>
      </c>
      <c r="M19" s="52">
        <f t="shared" si="11"/>
        <v>1678</v>
      </c>
      <c r="N19" s="52">
        <f t="shared" si="11"/>
        <v>143</v>
      </c>
      <c r="O19" s="3">
        <f t="shared" si="11"/>
        <v>38.019999999999996</v>
      </c>
      <c r="P19" s="52">
        <f t="shared" si="11"/>
        <v>3125</v>
      </c>
      <c r="Q19" s="52">
        <f t="shared" si="11"/>
        <v>177</v>
      </c>
      <c r="R19" s="3">
        <f t="shared" si="11"/>
        <v>109.96000000000001</v>
      </c>
      <c r="S19" s="52">
        <f t="shared" si="11"/>
        <v>12351</v>
      </c>
      <c r="T19" s="52">
        <f t="shared" si="11"/>
        <v>566</v>
      </c>
      <c r="U19" s="3">
        <f t="shared" si="11"/>
        <v>70.56</v>
      </c>
      <c r="V19" s="52">
        <f t="shared" si="11"/>
        <v>10536</v>
      </c>
      <c r="W19" s="52">
        <f t="shared" si="11"/>
        <v>491</v>
      </c>
      <c r="X19" s="3">
        <f t="shared" si="11"/>
        <v>297.49000000000007</v>
      </c>
      <c r="Y19" s="52">
        <f t="shared" si="11"/>
        <v>66967</v>
      </c>
      <c r="Z19" s="52">
        <f t="shared" si="11"/>
        <v>2872</v>
      </c>
      <c r="AA19" s="3">
        <f t="shared" si="11"/>
        <v>621.17000000000007</v>
      </c>
      <c r="AB19" s="52">
        <f t="shared" si="11"/>
        <v>148798</v>
      </c>
      <c r="AC19" s="52">
        <f t="shared" si="11"/>
        <v>4406</v>
      </c>
      <c r="AD19" s="3">
        <f t="shared" si="11"/>
        <v>1284.42</v>
      </c>
      <c r="AE19" s="52">
        <f t="shared" si="11"/>
        <v>339641</v>
      </c>
      <c r="AF19" s="52">
        <f t="shared" si="11"/>
        <v>5680</v>
      </c>
      <c r="AG19" s="3">
        <f t="shared" si="11"/>
        <v>3005.1</v>
      </c>
      <c r="AH19" s="52">
        <f t="shared" si="11"/>
        <v>919939</v>
      </c>
      <c r="AI19" s="52">
        <f t="shared" si="11"/>
        <v>11991</v>
      </c>
      <c r="AJ19" s="3">
        <f t="shared" si="11"/>
        <v>4934.54</v>
      </c>
      <c r="AK19" s="52">
        <f t="shared" si="11"/>
        <v>1625986</v>
      </c>
      <c r="AL19" s="52">
        <f t="shared" ref="AL19:BM19" si="12">SUM(AL18,AL12)</f>
        <v>16738</v>
      </c>
      <c r="AM19" s="3">
        <f t="shared" si="12"/>
        <v>5964.7100000000009</v>
      </c>
      <c r="AN19" s="52">
        <f t="shared" si="12"/>
        <v>1859261</v>
      </c>
      <c r="AO19" s="52">
        <f t="shared" si="12"/>
        <v>13010</v>
      </c>
      <c r="AP19" s="3">
        <f t="shared" si="12"/>
        <v>7229.2100000000009</v>
      </c>
      <c r="AQ19" s="52">
        <f t="shared" si="12"/>
        <v>1837639</v>
      </c>
      <c r="AR19" s="52">
        <f t="shared" si="12"/>
        <v>10698</v>
      </c>
      <c r="AS19" s="3">
        <f t="shared" si="12"/>
        <v>8466.5</v>
      </c>
      <c r="AT19" s="52">
        <f t="shared" si="12"/>
        <v>1969874</v>
      </c>
      <c r="AU19" s="52">
        <f t="shared" si="12"/>
        <v>7682</v>
      </c>
      <c r="AV19" s="3">
        <f t="shared" si="12"/>
        <v>5030.51</v>
      </c>
      <c r="AW19" s="52">
        <f t="shared" si="12"/>
        <v>1077955</v>
      </c>
      <c r="AX19" s="52">
        <f t="shared" si="12"/>
        <v>3164</v>
      </c>
      <c r="AY19" s="3">
        <f t="shared" si="12"/>
        <v>2172.9</v>
      </c>
      <c r="AZ19" s="52">
        <f t="shared" si="12"/>
        <v>468095</v>
      </c>
      <c r="BA19" s="52">
        <f t="shared" si="12"/>
        <v>993</v>
      </c>
      <c r="BB19" s="3">
        <f t="shared" si="12"/>
        <v>840.1</v>
      </c>
      <c r="BC19" s="52">
        <f t="shared" si="12"/>
        <v>206590</v>
      </c>
      <c r="BD19" s="52">
        <f t="shared" si="12"/>
        <v>329</v>
      </c>
      <c r="BE19" s="3">
        <f t="shared" si="12"/>
        <v>363.53</v>
      </c>
      <c r="BF19" s="52">
        <f t="shared" si="12"/>
        <v>101039</v>
      </c>
      <c r="BG19" s="52">
        <f t="shared" si="12"/>
        <v>112</v>
      </c>
      <c r="BH19" s="3">
        <f t="shared" si="12"/>
        <v>185.51000000000002</v>
      </c>
      <c r="BI19" s="52">
        <f t="shared" si="12"/>
        <v>68615</v>
      </c>
      <c r="BJ19" s="52">
        <f t="shared" si="12"/>
        <v>100</v>
      </c>
      <c r="BK19" s="3">
        <f t="shared" si="12"/>
        <v>266.74</v>
      </c>
      <c r="BL19" s="52">
        <f t="shared" si="12"/>
        <v>112140</v>
      </c>
      <c r="BM19" s="52">
        <f t="shared" si="12"/>
        <v>81</v>
      </c>
      <c r="BN19" s="3">
        <f t="shared" si="0"/>
        <v>40920.07</v>
      </c>
      <c r="BO19" s="52">
        <f t="shared" si="1"/>
        <v>10830265</v>
      </c>
      <c r="BP19" s="55">
        <f t="shared" si="2"/>
        <v>79239</v>
      </c>
      <c r="BQ19" s="56"/>
      <c r="BR19" s="6" t="s">
        <v>32</v>
      </c>
      <c r="BS19" s="19">
        <f>BS6</f>
        <v>9.7899999999999991</v>
      </c>
      <c r="BT19" s="19">
        <f>BT6</f>
        <v>222.86</v>
      </c>
      <c r="BU19" s="19">
        <f>BU6</f>
        <v>27.67</v>
      </c>
      <c r="BV19" s="8"/>
      <c r="BW19" s="33">
        <f>SUM(BW6:BW10)</f>
        <v>289.49</v>
      </c>
      <c r="BX19" s="39">
        <f>SUM(BX6:BX10)</f>
        <v>299659</v>
      </c>
      <c r="BY19" s="8"/>
      <c r="BZ19" s="27">
        <f>SUM(BZ6:BZ11)</f>
        <v>89.309999999999988</v>
      </c>
      <c r="CA19" s="19">
        <f>SUM(BZ19,BW19,BS19:BU19,BN19)</f>
        <v>41559.19</v>
      </c>
    </row>
    <row r="20" spans="1:79" ht="18" customHeight="1">
      <c r="A20" s="56" t="s">
        <v>47</v>
      </c>
      <c r="B20" s="56" t="s">
        <v>40</v>
      </c>
      <c r="C20" s="56" t="s">
        <v>35</v>
      </c>
      <c r="D20" s="56" t="s">
        <v>33</v>
      </c>
      <c r="E20" s="4" t="s">
        <v>28</v>
      </c>
      <c r="F20" s="3">
        <v>0.1</v>
      </c>
      <c r="G20" s="52">
        <v>0</v>
      </c>
      <c r="H20" s="52">
        <v>0</v>
      </c>
      <c r="I20" s="3">
        <v>0</v>
      </c>
      <c r="J20" s="52">
        <v>0</v>
      </c>
      <c r="K20" s="52">
        <v>0</v>
      </c>
      <c r="L20" s="3">
        <v>0</v>
      </c>
      <c r="M20" s="52">
        <v>0</v>
      </c>
      <c r="N20" s="52">
        <v>0</v>
      </c>
      <c r="O20" s="3">
        <v>0.15000000000000002</v>
      </c>
      <c r="P20" s="52">
        <v>9</v>
      </c>
      <c r="Q20" s="52">
        <v>1</v>
      </c>
      <c r="R20" s="3">
        <v>2.06</v>
      </c>
      <c r="S20" s="52">
        <v>248</v>
      </c>
      <c r="T20" s="52">
        <v>19</v>
      </c>
      <c r="U20" s="3">
        <v>4.45</v>
      </c>
      <c r="V20" s="52">
        <v>745</v>
      </c>
      <c r="W20" s="52">
        <v>47</v>
      </c>
      <c r="X20" s="3">
        <v>8.92</v>
      </c>
      <c r="Y20" s="52">
        <v>1967</v>
      </c>
      <c r="Z20" s="52">
        <v>103</v>
      </c>
      <c r="AA20" s="3">
        <v>7.42</v>
      </c>
      <c r="AB20" s="52">
        <v>1986</v>
      </c>
      <c r="AC20" s="52">
        <v>74</v>
      </c>
      <c r="AD20" s="3">
        <v>20.93</v>
      </c>
      <c r="AE20" s="52">
        <v>6763</v>
      </c>
      <c r="AF20" s="52">
        <v>155</v>
      </c>
      <c r="AG20" s="3">
        <v>54.62</v>
      </c>
      <c r="AH20" s="52">
        <v>19550</v>
      </c>
      <c r="AI20" s="52">
        <v>297</v>
      </c>
      <c r="AJ20" s="3">
        <v>60.480000000000004</v>
      </c>
      <c r="AK20" s="52">
        <v>23239</v>
      </c>
      <c r="AL20" s="52">
        <v>251</v>
      </c>
      <c r="AM20" s="3">
        <v>88.25</v>
      </c>
      <c r="AN20" s="52">
        <v>35694</v>
      </c>
      <c r="AO20" s="52">
        <v>266</v>
      </c>
      <c r="AP20" s="3">
        <v>128.38</v>
      </c>
      <c r="AQ20" s="52">
        <v>54608</v>
      </c>
      <c r="AR20" s="52">
        <v>400</v>
      </c>
      <c r="AS20" s="3">
        <v>135.15</v>
      </c>
      <c r="AT20" s="52">
        <v>60166</v>
      </c>
      <c r="AU20" s="52">
        <v>325</v>
      </c>
      <c r="AV20" s="3">
        <v>72.22</v>
      </c>
      <c r="AW20" s="52">
        <v>33204</v>
      </c>
      <c r="AX20" s="52">
        <v>146</v>
      </c>
      <c r="AY20" s="3">
        <v>40.489999999999995</v>
      </c>
      <c r="AZ20" s="52">
        <v>19227</v>
      </c>
      <c r="BA20" s="52">
        <v>73</v>
      </c>
      <c r="BB20" s="3">
        <v>23.94</v>
      </c>
      <c r="BC20" s="52">
        <v>11314</v>
      </c>
      <c r="BD20" s="52">
        <v>22</v>
      </c>
      <c r="BE20" s="3">
        <v>14.66</v>
      </c>
      <c r="BF20" s="52">
        <v>7097</v>
      </c>
      <c r="BG20" s="52">
        <v>16</v>
      </c>
      <c r="BH20" s="3">
        <v>6.1899999999999995</v>
      </c>
      <c r="BI20" s="52">
        <v>3021</v>
      </c>
      <c r="BJ20" s="52">
        <v>3</v>
      </c>
      <c r="BK20" s="3">
        <v>19.61</v>
      </c>
      <c r="BL20" s="52">
        <v>9871</v>
      </c>
      <c r="BM20" s="52">
        <v>2</v>
      </c>
      <c r="BN20" s="3">
        <f t="shared" si="0"/>
        <v>688.0200000000001</v>
      </c>
      <c r="BO20" s="52">
        <f t="shared" si="1"/>
        <v>288709</v>
      </c>
      <c r="BP20" s="55">
        <f t="shared" si="2"/>
        <v>2200</v>
      </c>
      <c r="BQ20" s="56" t="s">
        <v>47</v>
      </c>
      <c r="BR20" s="56" t="s">
        <v>40</v>
      </c>
      <c r="BS20" s="15">
        <v>7.49</v>
      </c>
      <c r="BT20" s="16">
        <v>64.83</v>
      </c>
      <c r="BU20" s="15">
        <v>24.68</v>
      </c>
      <c r="BV20" s="12" t="s">
        <v>61</v>
      </c>
      <c r="BW20" s="30">
        <v>43.839999999999996</v>
      </c>
      <c r="BX20" s="36">
        <v>52160</v>
      </c>
      <c r="BY20" s="12" t="s">
        <v>67</v>
      </c>
      <c r="BZ20" s="22">
        <v>37.93</v>
      </c>
      <c r="CA20" s="22"/>
    </row>
    <row r="21" spans="1:79" ht="18" customHeight="1">
      <c r="A21" s="56"/>
      <c r="B21" s="56"/>
      <c r="C21" s="56"/>
      <c r="D21" s="56"/>
      <c r="E21" s="4" t="s">
        <v>29</v>
      </c>
      <c r="F21" s="3">
        <v>0.81</v>
      </c>
      <c r="G21" s="52">
        <v>0</v>
      </c>
      <c r="H21" s="52">
        <v>0</v>
      </c>
      <c r="I21" s="3">
        <v>2.69</v>
      </c>
      <c r="J21" s="52">
        <v>0</v>
      </c>
      <c r="K21" s="52">
        <v>0</v>
      </c>
      <c r="L21" s="3">
        <v>0</v>
      </c>
      <c r="M21" s="52">
        <v>0</v>
      </c>
      <c r="N21" s="52">
        <v>0</v>
      </c>
      <c r="O21" s="3">
        <v>1</v>
      </c>
      <c r="P21" s="52">
        <v>113</v>
      </c>
      <c r="Q21" s="52">
        <v>9</v>
      </c>
      <c r="R21" s="3">
        <v>34.93</v>
      </c>
      <c r="S21" s="52">
        <v>5528</v>
      </c>
      <c r="T21" s="52">
        <v>383</v>
      </c>
      <c r="U21" s="3">
        <v>20.399999999999999</v>
      </c>
      <c r="V21" s="52">
        <v>3732</v>
      </c>
      <c r="W21" s="52">
        <v>210</v>
      </c>
      <c r="X21" s="3">
        <v>53.79</v>
      </c>
      <c r="Y21" s="52">
        <v>12875</v>
      </c>
      <c r="Z21" s="52">
        <v>537</v>
      </c>
      <c r="AA21" s="3">
        <v>97.24</v>
      </c>
      <c r="AB21" s="52">
        <v>28474</v>
      </c>
      <c r="AC21" s="52">
        <v>801</v>
      </c>
      <c r="AD21" s="3">
        <v>134.87</v>
      </c>
      <c r="AE21" s="52">
        <v>45567</v>
      </c>
      <c r="AF21" s="52">
        <v>831</v>
      </c>
      <c r="AG21" s="3">
        <v>294.08</v>
      </c>
      <c r="AH21" s="52">
        <v>108324</v>
      </c>
      <c r="AI21" s="52">
        <v>1571</v>
      </c>
      <c r="AJ21" s="3">
        <v>529.24</v>
      </c>
      <c r="AK21" s="52">
        <v>211129</v>
      </c>
      <c r="AL21" s="52">
        <v>2433</v>
      </c>
      <c r="AM21" s="3">
        <v>538.07999999999993</v>
      </c>
      <c r="AN21" s="52">
        <v>226241</v>
      </c>
      <c r="AO21" s="52">
        <v>1892</v>
      </c>
      <c r="AP21" s="3">
        <v>325.38</v>
      </c>
      <c r="AQ21" s="52">
        <v>143182</v>
      </c>
      <c r="AR21" s="52">
        <v>1190</v>
      </c>
      <c r="AS21" s="3">
        <v>178.07</v>
      </c>
      <c r="AT21" s="52">
        <v>81260</v>
      </c>
      <c r="AU21" s="52">
        <v>432</v>
      </c>
      <c r="AV21" s="3">
        <v>51.99</v>
      </c>
      <c r="AW21" s="52">
        <v>24670</v>
      </c>
      <c r="AX21" s="52">
        <v>126</v>
      </c>
      <c r="AY21" s="3">
        <v>12.44</v>
      </c>
      <c r="AZ21" s="52">
        <v>6089</v>
      </c>
      <c r="BA21" s="52">
        <v>17</v>
      </c>
      <c r="BB21" s="3">
        <v>4.3499999999999996</v>
      </c>
      <c r="BC21" s="52">
        <v>1972</v>
      </c>
      <c r="BD21" s="52">
        <v>5</v>
      </c>
      <c r="BE21" s="3">
        <v>3.83</v>
      </c>
      <c r="BF21" s="52">
        <v>1968</v>
      </c>
      <c r="BG21" s="52">
        <v>6</v>
      </c>
      <c r="BH21" s="3">
        <v>6.97</v>
      </c>
      <c r="BI21" s="52">
        <v>3518</v>
      </c>
      <c r="BJ21" s="52">
        <v>4</v>
      </c>
      <c r="BK21" s="3">
        <v>10.59</v>
      </c>
      <c r="BL21" s="52">
        <v>5558</v>
      </c>
      <c r="BM21" s="52">
        <v>7</v>
      </c>
      <c r="BN21" s="3">
        <f t="shared" si="0"/>
        <v>2300.7499999999995</v>
      </c>
      <c r="BO21" s="52">
        <f t="shared" si="1"/>
        <v>910200</v>
      </c>
      <c r="BP21" s="55">
        <f t="shared" si="2"/>
        <v>10454</v>
      </c>
      <c r="BQ21" s="56"/>
      <c r="BR21" s="56"/>
      <c r="BS21" s="17">
        <v>0</v>
      </c>
      <c r="BT21" s="18">
        <v>0</v>
      </c>
      <c r="BU21" s="17">
        <v>0</v>
      </c>
      <c r="BV21" s="13" t="s">
        <v>62</v>
      </c>
      <c r="BW21" s="31">
        <v>4.5599999999999996</v>
      </c>
      <c r="BX21" s="37">
        <v>3648</v>
      </c>
      <c r="BY21" s="13" t="s">
        <v>68</v>
      </c>
      <c r="BZ21" s="23">
        <v>0</v>
      </c>
      <c r="CA21" s="23"/>
    </row>
    <row r="22" spans="1:79" ht="18" customHeight="1">
      <c r="A22" s="56"/>
      <c r="B22" s="56"/>
      <c r="C22" s="56"/>
      <c r="D22" s="56"/>
      <c r="E22" s="4" t="s">
        <v>30</v>
      </c>
      <c r="F22" s="3">
        <v>0</v>
      </c>
      <c r="G22" s="52">
        <v>0</v>
      </c>
      <c r="H22" s="52">
        <v>0</v>
      </c>
      <c r="I22" s="3">
        <v>0</v>
      </c>
      <c r="J22" s="52">
        <v>0</v>
      </c>
      <c r="K22" s="52">
        <v>0</v>
      </c>
      <c r="L22" s="3">
        <v>0</v>
      </c>
      <c r="M22" s="52">
        <v>0</v>
      </c>
      <c r="N22" s="52">
        <v>0</v>
      </c>
      <c r="O22" s="3">
        <v>1.24</v>
      </c>
      <c r="P22" s="52">
        <v>89</v>
      </c>
      <c r="Q22" s="52">
        <v>6</v>
      </c>
      <c r="R22" s="3">
        <v>9.9199999999999982</v>
      </c>
      <c r="S22" s="52">
        <v>967</v>
      </c>
      <c r="T22" s="52">
        <v>49</v>
      </c>
      <c r="U22" s="3">
        <v>7.66</v>
      </c>
      <c r="V22" s="52">
        <v>1046</v>
      </c>
      <c r="W22" s="52">
        <v>39</v>
      </c>
      <c r="X22" s="3">
        <v>7.0000000000000007E-2</v>
      </c>
      <c r="Y22" s="52">
        <v>12</v>
      </c>
      <c r="Z22" s="52">
        <v>0</v>
      </c>
      <c r="AA22" s="3">
        <v>0</v>
      </c>
      <c r="AB22" s="52">
        <v>0</v>
      </c>
      <c r="AC22" s="52">
        <v>0</v>
      </c>
      <c r="AD22" s="3">
        <v>0.06</v>
      </c>
      <c r="AE22" s="52">
        <v>16</v>
      </c>
      <c r="AF22" s="52">
        <v>0</v>
      </c>
      <c r="AG22" s="3">
        <v>0</v>
      </c>
      <c r="AH22" s="52">
        <v>0</v>
      </c>
      <c r="AI22" s="52">
        <v>0</v>
      </c>
      <c r="AJ22" s="3">
        <v>2.0699999999999998</v>
      </c>
      <c r="AK22" s="52">
        <v>300</v>
      </c>
      <c r="AL22" s="52">
        <v>2</v>
      </c>
      <c r="AM22" s="3">
        <v>6.0299999999999994</v>
      </c>
      <c r="AN22" s="52">
        <v>1231</v>
      </c>
      <c r="AO22" s="52">
        <v>5</v>
      </c>
      <c r="AP22" s="3">
        <v>56.75</v>
      </c>
      <c r="AQ22" s="52">
        <v>12594</v>
      </c>
      <c r="AR22" s="52">
        <v>43</v>
      </c>
      <c r="AS22" s="3">
        <v>34.4</v>
      </c>
      <c r="AT22" s="52">
        <v>7482</v>
      </c>
      <c r="AU22" s="52">
        <v>18</v>
      </c>
      <c r="AV22" s="3">
        <v>9.65</v>
      </c>
      <c r="AW22" s="52">
        <v>2358</v>
      </c>
      <c r="AX22" s="52">
        <v>5</v>
      </c>
      <c r="AY22" s="3">
        <v>2.82</v>
      </c>
      <c r="AZ22" s="52">
        <v>397</v>
      </c>
      <c r="BA22" s="52">
        <v>0</v>
      </c>
      <c r="BB22" s="3">
        <v>0.39</v>
      </c>
      <c r="BC22" s="52">
        <v>87</v>
      </c>
      <c r="BD22" s="52">
        <v>0</v>
      </c>
      <c r="BE22" s="3">
        <v>0</v>
      </c>
      <c r="BF22" s="52">
        <v>0</v>
      </c>
      <c r="BG22" s="52">
        <v>0</v>
      </c>
      <c r="BH22" s="3">
        <v>0</v>
      </c>
      <c r="BI22" s="52">
        <v>0</v>
      </c>
      <c r="BJ22" s="52">
        <v>0</v>
      </c>
      <c r="BK22" s="3">
        <v>0</v>
      </c>
      <c r="BL22" s="52">
        <v>0</v>
      </c>
      <c r="BM22" s="52">
        <v>0</v>
      </c>
      <c r="BN22" s="3">
        <f t="shared" si="0"/>
        <v>131.05999999999997</v>
      </c>
      <c r="BO22" s="52">
        <f t="shared" si="1"/>
        <v>26579</v>
      </c>
      <c r="BP22" s="55">
        <f t="shared" si="2"/>
        <v>167</v>
      </c>
      <c r="BQ22" s="56"/>
      <c r="BR22" s="56"/>
      <c r="BS22" s="17">
        <v>0</v>
      </c>
      <c r="BT22" s="18">
        <v>0</v>
      </c>
      <c r="BU22" s="17">
        <v>0</v>
      </c>
      <c r="BV22" s="13" t="s">
        <v>63</v>
      </c>
      <c r="BW22" s="31">
        <v>3.7</v>
      </c>
      <c r="BX22" s="37">
        <v>2220</v>
      </c>
      <c r="BY22" s="13" t="s">
        <v>88</v>
      </c>
      <c r="BZ22" s="23">
        <v>0</v>
      </c>
      <c r="CA22" s="23"/>
    </row>
    <row r="23" spans="1:79" ht="18" customHeight="1">
      <c r="A23" s="56"/>
      <c r="B23" s="56"/>
      <c r="C23" s="56"/>
      <c r="D23" s="56"/>
      <c r="E23" s="4" t="s">
        <v>31</v>
      </c>
      <c r="F23" s="3">
        <v>0</v>
      </c>
      <c r="G23" s="52">
        <v>0</v>
      </c>
      <c r="H23" s="52">
        <v>0</v>
      </c>
      <c r="I23" s="3">
        <v>0</v>
      </c>
      <c r="J23" s="52">
        <v>0</v>
      </c>
      <c r="K23" s="52">
        <v>0</v>
      </c>
      <c r="L23" s="3">
        <v>0</v>
      </c>
      <c r="M23" s="52">
        <v>0</v>
      </c>
      <c r="N23" s="52">
        <v>0</v>
      </c>
      <c r="O23" s="3">
        <v>0</v>
      </c>
      <c r="P23" s="52">
        <v>0</v>
      </c>
      <c r="Q23" s="52">
        <v>0</v>
      </c>
      <c r="R23" s="3">
        <v>0</v>
      </c>
      <c r="S23" s="52">
        <v>0</v>
      </c>
      <c r="T23" s="52">
        <v>0</v>
      </c>
      <c r="U23" s="3">
        <v>0</v>
      </c>
      <c r="V23" s="52">
        <v>0</v>
      </c>
      <c r="W23" s="52">
        <v>0</v>
      </c>
      <c r="X23" s="3">
        <v>0</v>
      </c>
      <c r="Y23" s="52">
        <v>0</v>
      </c>
      <c r="Z23" s="52">
        <v>0</v>
      </c>
      <c r="AA23" s="3">
        <v>0</v>
      </c>
      <c r="AB23" s="52">
        <v>0</v>
      </c>
      <c r="AC23" s="52">
        <v>0</v>
      </c>
      <c r="AD23" s="3">
        <v>0</v>
      </c>
      <c r="AE23" s="52">
        <v>0</v>
      </c>
      <c r="AF23" s="52">
        <v>0</v>
      </c>
      <c r="AG23" s="3">
        <v>0</v>
      </c>
      <c r="AH23" s="52">
        <v>0</v>
      </c>
      <c r="AI23" s="52">
        <v>0</v>
      </c>
      <c r="AJ23" s="3">
        <v>0</v>
      </c>
      <c r="AK23" s="52">
        <v>0</v>
      </c>
      <c r="AL23" s="52">
        <v>0</v>
      </c>
      <c r="AM23" s="3">
        <v>0</v>
      </c>
      <c r="AN23" s="52">
        <v>0</v>
      </c>
      <c r="AO23" s="52">
        <v>0</v>
      </c>
      <c r="AP23" s="3">
        <v>0</v>
      </c>
      <c r="AQ23" s="52">
        <v>0</v>
      </c>
      <c r="AR23" s="52">
        <v>0</v>
      </c>
      <c r="AS23" s="3">
        <v>0</v>
      </c>
      <c r="AT23" s="52">
        <v>0</v>
      </c>
      <c r="AU23" s="52">
        <v>0</v>
      </c>
      <c r="AV23" s="3">
        <v>0</v>
      </c>
      <c r="AW23" s="52">
        <v>0</v>
      </c>
      <c r="AX23" s="52">
        <v>0</v>
      </c>
      <c r="AY23" s="3">
        <v>0</v>
      </c>
      <c r="AZ23" s="52">
        <v>0</v>
      </c>
      <c r="BA23" s="52">
        <v>0</v>
      </c>
      <c r="BB23" s="3">
        <v>0</v>
      </c>
      <c r="BC23" s="52">
        <v>0</v>
      </c>
      <c r="BD23" s="52">
        <v>0</v>
      </c>
      <c r="BE23" s="3">
        <v>0</v>
      </c>
      <c r="BF23" s="52">
        <v>0</v>
      </c>
      <c r="BG23" s="52">
        <v>0</v>
      </c>
      <c r="BH23" s="3">
        <v>0</v>
      </c>
      <c r="BI23" s="52">
        <v>0</v>
      </c>
      <c r="BJ23" s="52">
        <v>0</v>
      </c>
      <c r="BK23" s="3">
        <v>0</v>
      </c>
      <c r="BL23" s="52">
        <v>0</v>
      </c>
      <c r="BM23" s="52">
        <v>0</v>
      </c>
      <c r="BN23" s="3">
        <f t="shared" si="0"/>
        <v>0</v>
      </c>
      <c r="BO23" s="52">
        <f t="shared" si="1"/>
        <v>0</v>
      </c>
      <c r="BP23" s="55">
        <f t="shared" si="2"/>
        <v>0</v>
      </c>
      <c r="BQ23" s="56"/>
      <c r="BR23" s="56"/>
      <c r="BS23" s="17">
        <v>0</v>
      </c>
      <c r="BT23" s="18">
        <v>0</v>
      </c>
      <c r="BU23" s="17">
        <v>0</v>
      </c>
      <c r="BV23" s="13" t="s">
        <v>64</v>
      </c>
      <c r="BW23" s="31">
        <v>0.27</v>
      </c>
      <c r="BX23" s="37">
        <v>135</v>
      </c>
      <c r="BY23" s="13" t="s">
        <v>70</v>
      </c>
      <c r="BZ23" s="23">
        <v>0</v>
      </c>
      <c r="CA23" s="23"/>
    </row>
    <row r="24" spans="1:79" ht="18" customHeight="1">
      <c r="A24" s="56"/>
      <c r="B24" s="56"/>
      <c r="C24" s="56"/>
      <c r="D24" s="56"/>
      <c r="E24" s="4" t="s">
        <v>32</v>
      </c>
      <c r="F24" s="3">
        <f t="shared" ref="F24:AK24" si="13">SUM(F20:F23)</f>
        <v>0.91</v>
      </c>
      <c r="G24" s="52">
        <f t="shared" si="13"/>
        <v>0</v>
      </c>
      <c r="H24" s="52">
        <f t="shared" si="13"/>
        <v>0</v>
      </c>
      <c r="I24" s="3">
        <f t="shared" si="13"/>
        <v>2.69</v>
      </c>
      <c r="J24" s="52">
        <f t="shared" si="13"/>
        <v>0</v>
      </c>
      <c r="K24" s="52">
        <f t="shared" si="13"/>
        <v>0</v>
      </c>
      <c r="L24" s="3">
        <f t="shared" si="13"/>
        <v>0</v>
      </c>
      <c r="M24" s="52">
        <f t="shared" si="13"/>
        <v>0</v>
      </c>
      <c r="N24" s="52">
        <f t="shared" si="13"/>
        <v>0</v>
      </c>
      <c r="O24" s="3">
        <f t="shared" si="13"/>
        <v>2.3899999999999997</v>
      </c>
      <c r="P24" s="52">
        <f t="shared" si="13"/>
        <v>211</v>
      </c>
      <c r="Q24" s="52">
        <f t="shared" si="13"/>
        <v>16</v>
      </c>
      <c r="R24" s="3">
        <f t="shared" si="13"/>
        <v>46.91</v>
      </c>
      <c r="S24" s="52">
        <f t="shared" si="13"/>
        <v>6743</v>
      </c>
      <c r="T24" s="52">
        <f t="shared" si="13"/>
        <v>451</v>
      </c>
      <c r="U24" s="3">
        <f t="shared" si="13"/>
        <v>32.51</v>
      </c>
      <c r="V24" s="52">
        <f t="shared" si="13"/>
        <v>5523</v>
      </c>
      <c r="W24" s="52">
        <f t="shared" si="13"/>
        <v>296</v>
      </c>
      <c r="X24" s="3">
        <f t="shared" si="13"/>
        <v>62.78</v>
      </c>
      <c r="Y24" s="52">
        <f t="shared" si="13"/>
        <v>14854</v>
      </c>
      <c r="Z24" s="52">
        <f t="shared" si="13"/>
        <v>640</v>
      </c>
      <c r="AA24" s="3">
        <f t="shared" si="13"/>
        <v>104.66</v>
      </c>
      <c r="AB24" s="52">
        <f t="shared" si="13"/>
        <v>30460</v>
      </c>
      <c r="AC24" s="52">
        <f t="shared" si="13"/>
        <v>875</v>
      </c>
      <c r="AD24" s="3">
        <f t="shared" si="13"/>
        <v>155.86000000000001</v>
      </c>
      <c r="AE24" s="52">
        <f t="shared" si="13"/>
        <v>52346</v>
      </c>
      <c r="AF24" s="52">
        <f t="shared" si="13"/>
        <v>986</v>
      </c>
      <c r="AG24" s="3">
        <f t="shared" si="13"/>
        <v>348.7</v>
      </c>
      <c r="AH24" s="52">
        <f t="shared" si="13"/>
        <v>127874</v>
      </c>
      <c r="AI24" s="52">
        <f t="shared" si="13"/>
        <v>1868</v>
      </c>
      <c r="AJ24" s="3">
        <f t="shared" si="13"/>
        <v>591.79000000000008</v>
      </c>
      <c r="AK24" s="52">
        <f t="shared" si="13"/>
        <v>234668</v>
      </c>
      <c r="AL24" s="52">
        <f t="shared" ref="AL24:BM24" si="14">SUM(AL20:AL23)</f>
        <v>2686</v>
      </c>
      <c r="AM24" s="3">
        <f t="shared" si="14"/>
        <v>632.3599999999999</v>
      </c>
      <c r="AN24" s="52">
        <f t="shared" si="14"/>
        <v>263166</v>
      </c>
      <c r="AO24" s="52">
        <f t="shared" si="14"/>
        <v>2163</v>
      </c>
      <c r="AP24" s="3">
        <f t="shared" si="14"/>
        <v>510.51</v>
      </c>
      <c r="AQ24" s="52">
        <f t="shared" si="14"/>
        <v>210384</v>
      </c>
      <c r="AR24" s="52">
        <f t="shared" si="14"/>
        <v>1633</v>
      </c>
      <c r="AS24" s="3">
        <f t="shared" si="14"/>
        <v>347.62</v>
      </c>
      <c r="AT24" s="52">
        <f t="shared" si="14"/>
        <v>148908</v>
      </c>
      <c r="AU24" s="52">
        <f t="shared" si="14"/>
        <v>775</v>
      </c>
      <c r="AV24" s="3">
        <f t="shared" si="14"/>
        <v>133.86000000000001</v>
      </c>
      <c r="AW24" s="52">
        <f t="shared" si="14"/>
        <v>60232</v>
      </c>
      <c r="AX24" s="52">
        <f t="shared" si="14"/>
        <v>277</v>
      </c>
      <c r="AY24" s="3">
        <f t="shared" si="14"/>
        <v>55.749999999999993</v>
      </c>
      <c r="AZ24" s="52">
        <f t="shared" si="14"/>
        <v>25713</v>
      </c>
      <c r="BA24" s="52">
        <f t="shared" si="14"/>
        <v>90</v>
      </c>
      <c r="BB24" s="3">
        <f t="shared" si="14"/>
        <v>28.68</v>
      </c>
      <c r="BC24" s="52">
        <f t="shared" si="14"/>
        <v>13373</v>
      </c>
      <c r="BD24" s="52">
        <f t="shared" si="14"/>
        <v>27</v>
      </c>
      <c r="BE24" s="3">
        <f t="shared" si="14"/>
        <v>18.490000000000002</v>
      </c>
      <c r="BF24" s="52">
        <f t="shared" si="14"/>
        <v>9065</v>
      </c>
      <c r="BG24" s="52">
        <f t="shared" si="14"/>
        <v>22</v>
      </c>
      <c r="BH24" s="3">
        <f t="shared" si="14"/>
        <v>13.16</v>
      </c>
      <c r="BI24" s="52">
        <f t="shared" si="14"/>
        <v>6539</v>
      </c>
      <c r="BJ24" s="52">
        <f t="shared" si="14"/>
        <v>7</v>
      </c>
      <c r="BK24" s="3">
        <f t="shared" si="14"/>
        <v>30.2</v>
      </c>
      <c r="BL24" s="52">
        <f t="shared" si="14"/>
        <v>15429</v>
      </c>
      <c r="BM24" s="52">
        <f t="shared" si="14"/>
        <v>9</v>
      </c>
      <c r="BN24" s="3">
        <f t="shared" si="0"/>
        <v>3119.8299999999995</v>
      </c>
      <c r="BO24" s="52">
        <f t="shared" si="1"/>
        <v>1225488</v>
      </c>
      <c r="BP24" s="55">
        <f t="shared" si="2"/>
        <v>12821</v>
      </c>
      <c r="BQ24" s="56"/>
      <c r="BR24" s="56"/>
      <c r="BS24" s="17">
        <v>0</v>
      </c>
      <c r="BT24" s="18">
        <v>0</v>
      </c>
      <c r="BU24" s="17">
        <v>0</v>
      </c>
      <c r="BV24" s="13" t="s">
        <v>65</v>
      </c>
      <c r="BW24" s="31">
        <v>0.77</v>
      </c>
      <c r="BX24" s="37">
        <v>154</v>
      </c>
      <c r="BY24" s="13" t="s">
        <v>72</v>
      </c>
      <c r="BZ24" s="23">
        <v>0</v>
      </c>
      <c r="CA24" s="23"/>
    </row>
    <row r="25" spans="1:79" ht="18" customHeight="1">
      <c r="A25" s="56"/>
      <c r="B25" s="56"/>
      <c r="C25" s="56"/>
      <c r="D25" s="57" t="s">
        <v>36</v>
      </c>
      <c r="E25" s="57"/>
      <c r="F25" s="3">
        <v>0</v>
      </c>
      <c r="G25" s="52">
        <v>0</v>
      </c>
      <c r="H25" s="52">
        <v>0</v>
      </c>
      <c r="I25" s="3">
        <v>1.77</v>
      </c>
      <c r="J25" s="52">
        <v>44</v>
      </c>
      <c r="K25" s="52">
        <v>9</v>
      </c>
      <c r="L25" s="3">
        <v>3.03</v>
      </c>
      <c r="M25" s="52">
        <v>191</v>
      </c>
      <c r="N25" s="52">
        <v>14</v>
      </c>
      <c r="O25" s="3">
        <v>5.01</v>
      </c>
      <c r="P25" s="52">
        <v>398</v>
      </c>
      <c r="Q25" s="52">
        <v>14</v>
      </c>
      <c r="R25" s="3">
        <v>10.7</v>
      </c>
      <c r="S25" s="52">
        <v>1009</v>
      </c>
      <c r="T25" s="52">
        <v>35</v>
      </c>
      <c r="U25" s="3">
        <v>6.0200000000000005</v>
      </c>
      <c r="V25" s="52">
        <v>790</v>
      </c>
      <c r="W25" s="52">
        <v>11</v>
      </c>
      <c r="X25" s="3">
        <v>1.82</v>
      </c>
      <c r="Y25" s="52">
        <v>279</v>
      </c>
      <c r="Z25" s="52">
        <v>2</v>
      </c>
      <c r="AA25" s="3">
        <v>29.35</v>
      </c>
      <c r="AB25" s="52">
        <v>4695</v>
      </c>
      <c r="AC25" s="52">
        <v>22</v>
      </c>
      <c r="AD25" s="3">
        <v>5.62</v>
      </c>
      <c r="AE25" s="52">
        <v>952</v>
      </c>
      <c r="AF25" s="52">
        <v>2</v>
      </c>
      <c r="AG25" s="3">
        <v>5.86</v>
      </c>
      <c r="AH25" s="52">
        <v>1039</v>
      </c>
      <c r="AI25" s="52">
        <v>4</v>
      </c>
      <c r="AJ25" s="3">
        <v>0.03</v>
      </c>
      <c r="AK25" s="52">
        <v>5</v>
      </c>
      <c r="AL25" s="52">
        <v>0</v>
      </c>
      <c r="AM25" s="3">
        <v>1.21</v>
      </c>
      <c r="AN25" s="52">
        <v>229</v>
      </c>
      <c r="AO25" s="52">
        <v>1</v>
      </c>
      <c r="AP25" s="3">
        <v>0</v>
      </c>
      <c r="AQ25" s="52">
        <v>0</v>
      </c>
      <c r="AR25" s="52">
        <v>0</v>
      </c>
      <c r="AS25" s="3">
        <v>0</v>
      </c>
      <c r="AT25" s="52">
        <v>0</v>
      </c>
      <c r="AU25" s="52">
        <v>0</v>
      </c>
      <c r="AV25" s="3">
        <v>0</v>
      </c>
      <c r="AW25" s="52">
        <v>0</v>
      </c>
      <c r="AX25" s="52">
        <v>0</v>
      </c>
      <c r="AY25" s="3">
        <v>0</v>
      </c>
      <c r="AZ25" s="52">
        <v>0</v>
      </c>
      <c r="BA25" s="52">
        <v>0</v>
      </c>
      <c r="BB25" s="3">
        <v>0</v>
      </c>
      <c r="BC25" s="52">
        <v>0</v>
      </c>
      <c r="BD25" s="52">
        <v>0</v>
      </c>
      <c r="BE25" s="3">
        <v>0</v>
      </c>
      <c r="BF25" s="52">
        <v>0</v>
      </c>
      <c r="BG25" s="52">
        <v>0</v>
      </c>
      <c r="BH25" s="3">
        <v>0</v>
      </c>
      <c r="BI25" s="52">
        <v>0</v>
      </c>
      <c r="BJ25" s="52">
        <v>0</v>
      </c>
      <c r="BK25" s="3">
        <v>0</v>
      </c>
      <c r="BL25" s="52">
        <v>0</v>
      </c>
      <c r="BM25" s="52">
        <v>0</v>
      </c>
      <c r="BN25" s="3">
        <f t="shared" si="0"/>
        <v>70.42</v>
      </c>
      <c r="BO25" s="52">
        <f t="shared" si="1"/>
        <v>9631</v>
      </c>
      <c r="BP25" s="55">
        <f t="shared" si="2"/>
        <v>114</v>
      </c>
      <c r="BQ25" s="56"/>
      <c r="BR25" s="56"/>
      <c r="BS25" s="17">
        <v>0</v>
      </c>
      <c r="BT25" s="18">
        <v>0</v>
      </c>
      <c r="BU25" s="17">
        <v>0</v>
      </c>
      <c r="BV25" s="13"/>
      <c r="BW25" s="31">
        <v>0</v>
      </c>
      <c r="BX25" s="37">
        <v>0</v>
      </c>
      <c r="BY25" s="13" t="s">
        <v>71</v>
      </c>
      <c r="BZ25" s="23">
        <v>2.4500000000000002</v>
      </c>
      <c r="CA25" s="23"/>
    </row>
    <row r="26" spans="1:79" ht="18" customHeight="1">
      <c r="A26" s="56"/>
      <c r="B26" s="56"/>
      <c r="C26" s="56"/>
      <c r="D26" s="57" t="s">
        <v>37</v>
      </c>
      <c r="E26" s="57"/>
      <c r="F26" s="3">
        <f t="shared" ref="F26:AK26" si="15">SUM(F24:F25)</f>
        <v>0.91</v>
      </c>
      <c r="G26" s="52">
        <f t="shared" si="15"/>
        <v>0</v>
      </c>
      <c r="H26" s="52">
        <f t="shared" si="15"/>
        <v>0</v>
      </c>
      <c r="I26" s="3">
        <f t="shared" si="15"/>
        <v>4.46</v>
      </c>
      <c r="J26" s="52">
        <f t="shared" si="15"/>
        <v>44</v>
      </c>
      <c r="K26" s="52">
        <f t="shared" si="15"/>
        <v>9</v>
      </c>
      <c r="L26" s="3">
        <f t="shared" si="15"/>
        <v>3.03</v>
      </c>
      <c r="M26" s="52">
        <f t="shared" si="15"/>
        <v>191</v>
      </c>
      <c r="N26" s="52">
        <f t="shared" si="15"/>
        <v>14</v>
      </c>
      <c r="O26" s="3">
        <f t="shared" si="15"/>
        <v>7.3999999999999995</v>
      </c>
      <c r="P26" s="52">
        <f t="shared" si="15"/>
        <v>609</v>
      </c>
      <c r="Q26" s="52">
        <f t="shared" si="15"/>
        <v>30</v>
      </c>
      <c r="R26" s="3">
        <f t="shared" si="15"/>
        <v>57.61</v>
      </c>
      <c r="S26" s="52">
        <f t="shared" si="15"/>
        <v>7752</v>
      </c>
      <c r="T26" s="52">
        <f t="shared" si="15"/>
        <v>486</v>
      </c>
      <c r="U26" s="3">
        <f t="shared" si="15"/>
        <v>38.53</v>
      </c>
      <c r="V26" s="52">
        <f t="shared" si="15"/>
        <v>6313</v>
      </c>
      <c r="W26" s="52">
        <f t="shared" si="15"/>
        <v>307</v>
      </c>
      <c r="X26" s="3">
        <f t="shared" si="15"/>
        <v>64.599999999999994</v>
      </c>
      <c r="Y26" s="52">
        <f t="shared" si="15"/>
        <v>15133</v>
      </c>
      <c r="Z26" s="52">
        <f t="shared" si="15"/>
        <v>642</v>
      </c>
      <c r="AA26" s="3">
        <f t="shared" si="15"/>
        <v>134.01</v>
      </c>
      <c r="AB26" s="52">
        <f t="shared" si="15"/>
        <v>35155</v>
      </c>
      <c r="AC26" s="52">
        <f t="shared" si="15"/>
        <v>897</v>
      </c>
      <c r="AD26" s="3">
        <f t="shared" si="15"/>
        <v>161.48000000000002</v>
      </c>
      <c r="AE26" s="52">
        <f t="shared" si="15"/>
        <v>53298</v>
      </c>
      <c r="AF26" s="52">
        <f t="shared" si="15"/>
        <v>988</v>
      </c>
      <c r="AG26" s="3">
        <f t="shared" si="15"/>
        <v>354.56</v>
      </c>
      <c r="AH26" s="52">
        <f t="shared" si="15"/>
        <v>128913</v>
      </c>
      <c r="AI26" s="52">
        <f t="shared" si="15"/>
        <v>1872</v>
      </c>
      <c r="AJ26" s="3">
        <f t="shared" si="15"/>
        <v>591.82000000000005</v>
      </c>
      <c r="AK26" s="52">
        <f t="shared" si="15"/>
        <v>234673</v>
      </c>
      <c r="AL26" s="52">
        <f t="shared" ref="AL26:BM26" si="16">SUM(AL24:AL25)</f>
        <v>2686</v>
      </c>
      <c r="AM26" s="3">
        <f t="shared" si="16"/>
        <v>633.56999999999994</v>
      </c>
      <c r="AN26" s="52">
        <f t="shared" si="16"/>
        <v>263395</v>
      </c>
      <c r="AO26" s="52">
        <f t="shared" si="16"/>
        <v>2164</v>
      </c>
      <c r="AP26" s="3">
        <f t="shared" si="16"/>
        <v>510.51</v>
      </c>
      <c r="AQ26" s="52">
        <f t="shared" si="16"/>
        <v>210384</v>
      </c>
      <c r="AR26" s="52">
        <f t="shared" si="16"/>
        <v>1633</v>
      </c>
      <c r="AS26" s="3">
        <f t="shared" si="16"/>
        <v>347.62</v>
      </c>
      <c r="AT26" s="52">
        <f t="shared" si="16"/>
        <v>148908</v>
      </c>
      <c r="AU26" s="52">
        <f t="shared" si="16"/>
        <v>775</v>
      </c>
      <c r="AV26" s="3">
        <f t="shared" si="16"/>
        <v>133.86000000000001</v>
      </c>
      <c r="AW26" s="52">
        <f t="shared" si="16"/>
        <v>60232</v>
      </c>
      <c r="AX26" s="52">
        <f t="shared" si="16"/>
        <v>277</v>
      </c>
      <c r="AY26" s="3">
        <f t="shared" si="16"/>
        <v>55.749999999999993</v>
      </c>
      <c r="AZ26" s="52">
        <f t="shared" si="16"/>
        <v>25713</v>
      </c>
      <c r="BA26" s="52">
        <f t="shared" si="16"/>
        <v>90</v>
      </c>
      <c r="BB26" s="3">
        <f t="shared" si="16"/>
        <v>28.68</v>
      </c>
      <c r="BC26" s="52">
        <f t="shared" si="16"/>
        <v>13373</v>
      </c>
      <c r="BD26" s="52">
        <f t="shared" si="16"/>
        <v>27</v>
      </c>
      <c r="BE26" s="3">
        <f t="shared" si="16"/>
        <v>18.490000000000002</v>
      </c>
      <c r="BF26" s="52">
        <f t="shared" si="16"/>
        <v>9065</v>
      </c>
      <c r="BG26" s="52">
        <f t="shared" si="16"/>
        <v>22</v>
      </c>
      <c r="BH26" s="3">
        <f t="shared" si="16"/>
        <v>13.16</v>
      </c>
      <c r="BI26" s="52">
        <f t="shared" si="16"/>
        <v>6539</v>
      </c>
      <c r="BJ26" s="52">
        <f t="shared" si="16"/>
        <v>7</v>
      </c>
      <c r="BK26" s="3">
        <f t="shared" si="16"/>
        <v>30.2</v>
      </c>
      <c r="BL26" s="52">
        <f t="shared" si="16"/>
        <v>15429</v>
      </c>
      <c r="BM26" s="52">
        <f t="shared" si="16"/>
        <v>9</v>
      </c>
      <c r="BN26" s="3">
        <f t="shared" si="0"/>
        <v>3190.2499999999991</v>
      </c>
      <c r="BO26" s="52">
        <f t="shared" si="1"/>
        <v>1235119</v>
      </c>
      <c r="BP26" s="55">
        <f t="shared" si="2"/>
        <v>12935</v>
      </c>
      <c r="BQ26" s="56"/>
      <c r="BR26" s="56"/>
      <c r="BS26" s="17">
        <v>0</v>
      </c>
      <c r="BT26" s="18">
        <v>0</v>
      </c>
      <c r="BU26" s="17">
        <v>0</v>
      </c>
      <c r="BV26" s="13"/>
      <c r="BW26" s="31">
        <v>0</v>
      </c>
      <c r="BX26" s="37">
        <v>0</v>
      </c>
      <c r="BY26" s="13"/>
      <c r="BZ26" s="23">
        <v>0</v>
      </c>
      <c r="CA26" s="23"/>
    </row>
    <row r="27" spans="1:79" ht="18" customHeight="1">
      <c r="A27" s="56"/>
      <c r="B27" s="56"/>
      <c r="C27" s="56" t="s">
        <v>41</v>
      </c>
      <c r="D27" s="57" t="s">
        <v>38</v>
      </c>
      <c r="E27" s="57"/>
      <c r="F27" s="3">
        <v>0</v>
      </c>
      <c r="G27" s="52">
        <v>0</v>
      </c>
      <c r="H27" s="52">
        <v>0</v>
      </c>
      <c r="I27" s="3">
        <v>0</v>
      </c>
      <c r="J27" s="52">
        <v>0</v>
      </c>
      <c r="K27" s="52">
        <v>0</v>
      </c>
      <c r="L27" s="3">
        <v>0.02</v>
      </c>
      <c r="M27" s="52">
        <v>1</v>
      </c>
      <c r="N27" s="52">
        <v>0</v>
      </c>
      <c r="O27" s="3">
        <v>0</v>
      </c>
      <c r="P27" s="52">
        <v>0</v>
      </c>
      <c r="Q27" s="52">
        <v>0</v>
      </c>
      <c r="R27" s="3">
        <v>0</v>
      </c>
      <c r="S27" s="52">
        <v>0</v>
      </c>
      <c r="T27" s="52">
        <v>0</v>
      </c>
      <c r="U27" s="3">
        <v>0</v>
      </c>
      <c r="V27" s="52">
        <v>0</v>
      </c>
      <c r="W27" s="52">
        <v>0</v>
      </c>
      <c r="X27" s="3">
        <v>0</v>
      </c>
      <c r="Y27" s="52">
        <v>0</v>
      </c>
      <c r="Z27" s="52">
        <v>0</v>
      </c>
      <c r="AA27" s="3">
        <v>0</v>
      </c>
      <c r="AB27" s="52">
        <v>0</v>
      </c>
      <c r="AC27" s="52">
        <v>0</v>
      </c>
      <c r="AD27" s="3">
        <v>1.3699999999999999</v>
      </c>
      <c r="AE27" s="52">
        <v>248</v>
      </c>
      <c r="AF27" s="52">
        <v>2</v>
      </c>
      <c r="AG27" s="3">
        <v>1.9</v>
      </c>
      <c r="AH27" s="52">
        <v>370</v>
      </c>
      <c r="AI27" s="52">
        <v>1</v>
      </c>
      <c r="AJ27" s="3">
        <v>3.6100000000000003</v>
      </c>
      <c r="AK27" s="52">
        <v>553</v>
      </c>
      <c r="AL27" s="52">
        <v>0</v>
      </c>
      <c r="AM27" s="3">
        <v>18.18</v>
      </c>
      <c r="AN27" s="52">
        <v>3262</v>
      </c>
      <c r="AO27" s="52">
        <v>7</v>
      </c>
      <c r="AP27" s="3">
        <v>40.1</v>
      </c>
      <c r="AQ27" s="52">
        <v>7404</v>
      </c>
      <c r="AR27" s="52">
        <v>9</v>
      </c>
      <c r="AS27" s="3">
        <v>63.48</v>
      </c>
      <c r="AT27" s="52">
        <v>12029</v>
      </c>
      <c r="AU27" s="52">
        <v>18</v>
      </c>
      <c r="AV27" s="3">
        <v>23.68</v>
      </c>
      <c r="AW27" s="52">
        <v>4544</v>
      </c>
      <c r="AX27" s="52">
        <v>3</v>
      </c>
      <c r="AY27" s="3">
        <v>2.63</v>
      </c>
      <c r="AZ27" s="52">
        <v>517</v>
      </c>
      <c r="BA27" s="52">
        <v>1</v>
      </c>
      <c r="BB27" s="3">
        <v>0.52</v>
      </c>
      <c r="BC27" s="52">
        <v>55</v>
      </c>
      <c r="BD27" s="52">
        <v>0</v>
      </c>
      <c r="BE27" s="3">
        <v>0</v>
      </c>
      <c r="BF27" s="52">
        <v>0</v>
      </c>
      <c r="BG27" s="52">
        <v>0</v>
      </c>
      <c r="BH27" s="3">
        <v>0</v>
      </c>
      <c r="BI27" s="52">
        <v>0</v>
      </c>
      <c r="BJ27" s="52">
        <v>0</v>
      </c>
      <c r="BK27" s="3">
        <v>0</v>
      </c>
      <c r="BL27" s="52">
        <v>0</v>
      </c>
      <c r="BM27" s="52">
        <v>0</v>
      </c>
      <c r="BN27" s="3">
        <f t="shared" si="0"/>
        <v>155.49</v>
      </c>
      <c r="BO27" s="52">
        <f t="shared" si="1"/>
        <v>28983</v>
      </c>
      <c r="BP27" s="55">
        <f t="shared" si="2"/>
        <v>41</v>
      </c>
      <c r="BQ27" s="56"/>
      <c r="BR27" s="56"/>
      <c r="BS27" s="17">
        <v>0</v>
      </c>
      <c r="BT27" s="18">
        <v>0</v>
      </c>
      <c r="BU27" s="17">
        <v>0</v>
      </c>
      <c r="BV27" s="13"/>
      <c r="BW27" s="31">
        <v>0</v>
      </c>
      <c r="BX27" s="37">
        <v>0</v>
      </c>
      <c r="BY27" s="13"/>
      <c r="BZ27" s="23">
        <v>0</v>
      </c>
      <c r="CA27" s="23"/>
    </row>
    <row r="28" spans="1:79" ht="18" customHeight="1">
      <c r="A28" s="56"/>
      <c r="B28" s="56"/>
      <c r="C28" s="56"/>
      <c r="D28" s="57" t="s">
        <v>34</v>
      </c>
      <c r="E28" s="4" t="s">
        <v>39</v>
      </c>
      <c r="F28" s="3">
        <v>0</v>
      </c>
      <c r="G28" s="52">
        <v>0</v>
      </c>
      <c r="H28" s="52">
        <v>0</v>
      </c>
      <c r="I28" s="3">
        <v>0</v>
      </c>
      <c r="J28" s="52">
        <v>0</v>
      </c>
      <c r="K28" s="52">
        <v>0</v>
      </c>
      <c r="L28" s="3">
        <v>0</v>
      </c>
      <c r="M28" s="52">
        <v>0</v>
      </c>
      <c r="N28" s="52">
        <v>0</v>
      </c>
      <c r="O28" s="3">
        <v>0</v>
      </c>
      <c r="P28" s="52">
        <v>0</v>
      </c>
      <c r="Q28" s="52">
        <v>0</v>
      </c>
      <c r="R28" s="3">
        <v>0</v>
      </c>
      <c r="S28" s="52">
        <v>0</v>
      </c>
      <c r="T28" s="52">
        <v>0</v>
      </c>
      <c r="U28" s="3">
        <v>0</v>
      </c>
      <c r="V28" s="52">
        <v>0</v>
      </c>
      <c r="W28" s="52">
        <v>0</v>
      </c>
      <c r="X28" s="3">
        <v>0</v>
      </c>
      <c r="Y28" s="52">
        <v>0</v>
      </c>
      <c r="Z28" s="52">
        <v>0</v>
      </c>
      <c r="AA28" s="3">
        <v>0.08</v>
      </c>
      <c r="AB28" s="52">
        <v>14</v>
      </c>
      <c r="AC28" s="52">
        <v>0</v>
      </c>
      <c r="AD28" s="3">
        <v>0</v>
      </c>
      <c r="AE28" s="52">
        <v>0</v>
      </c>
      <c r="AF28" s="52">
        <v>0</v>
      </c>
      <c r="AG28" s="3">
        <v>0.38</v>
      </c>
      <c r="AH28" s="52">
        <v>68</v>
      </c>
      <c r="AI28" s="52">
        <v>0</v>
      </c>
      <c r="AJ28" s="3">
        <v>0</v>
      </c>
      <c r="AK28" s="52">
        <v>0</v>
      </c>
      <c r="AL28" s="52">
        <v>0</v>
      </c>
      <c r="AM28" s="3">
        <v>0</v>
      </c>
      <c r="AN28" s="52">
        <v>0</v>
      </c>
      <c r="AO28" s="52">
        <v>0</v>
      </c>
      <c r="AP28" s="3">
        <v>0.09</v>
      </c>
      <c r="AQ28" s="52">
        <v>14</v>
      </c>
      <c r="AR28" s="52">
        <v>0</v>
      </c>
      <c r="AS28" s="3">
        <v>0</v>
      </c>
      <c r="AT28" s="52">
        <v>0</v>
      </c>
      <c r="AU28" s="52">
        <v>0</v>
      </c>
      <c r="AV28" s="3">
        <v>0</v>
      </c>
      <c r="AW28" s="52">
        <v>0</v>
      </c>
      <c r="AX28" s="52">
        <v>0</v>
      </c>
      <c r="AY28" s="3">
        <v>0</v>
      </c>
      <c r="AZ28" s="52">
        <v>0</v>
      </c>
      <c r="BA28" s="52">
        <v>0</v>
      </c>
      <c r="BB28" s="3">
        <v>0</v>
      </c>
      <c r="BC28" s="52">
        <v>0</v>
      </c>
      <c r="BD28" s="52">
        <v>0</v>
      </c>
      <c r="BE28" s="3">
        <v>0</v>
      </c>
      <c r="BF28" s="52">
        <v>0</v>
      </c>
      <c r="BG28" s="52">
        <v>0</v>
      </c>
      <c r="BH28" s="3">
        <v>0</v>
      </c>
      <c r="BI28" s="52">
        <v>0</v>
      </c>
      <c r="BJ28" s="52">
        <v>0</v>
      </c>
      <c r="BK28" s="3">
        <v>0</v>
      </c>
      <c r="BL28" s="52">
        <v>0</v>
      </c>
      <c r="BM28" s="52">
        <v>0</v>
      </c>
      <c r="BN28" s="3">
        <f t="shared" si="0"/>
        <v>0.55000000000000004</v>
      </c>
      <c r="BO28" s="52">
        <f t="shared" si="1"/>
        <v>96</v>
      </c>
      <c r="BP28" s="55">
        <f t="shared" si="2"/>
        <v>0</v>
      </c>
      <c r="BQ28" s="56"/>
      <c r="BR28" s="56"/>
      <c r="BS28" s="17">
        <v>0</v>
      </c>
      <c r="BT28" s="18">
        <v>0</v>
      </c>
      <c r="BU28" s="17">
        <v>0</v>
      </c>
      <c r="BV28" s="13"/>
      <c r="BW28" s="31">
        <v>0</v>
      </c>
      <c r="BX28" s="37">
        <v>0</v>
      </c>
      <c r="BY28" s="13"/>
      <c r="BZ28" s="23">
        <v>0</v>
      </c>
      <c r="CA28" s="23"/>
    </row>
    <row r="29" spans="1:79" ht="18" customHeight="1">
      <c r="A29" s="56"/>
      <c r="B29" s="56"/>
      <c r="C29" s="56"/>
      <c r="D29" s="57"/>
      <c r="E29" s="4" t="s">
        <v>34</v>
      </c>
      <c r="F29" s="3">
        <v>0.02</v>
      </c>
      <c r="G29" s="52">
        <v>0</v>
      </c>
      <c r="H29" s="52">
        <v>0</v>
      </c>
      <c r="I29" s="3">
        <v>0</v>
      </c>
      <c r="J29" s="52">
        <v>0</v>
      </c>
      <c r="K29" s="52">
        <v>0</v>
      </c>
      <c r="L29" s="3">
        <v>0</v>
      </c>
      <c r="M29" s="52">
        <v>0</v>
      </c>
      <c r="N29" s="52">
        <v>0</v>
      </c>
      <c r="O29" s="3">
        <v>3.11</v>
      </c>
      <c r="P29" s="52">
        <v>190</v>
      </c>
      <c r="Q29" s="52">
        <v>13</v>
      </c>
      <c r="R29" s="3">
        <v>12.43</v>
      </c>
      <c r="S29" s="52">
        <v>1333</v>
      </c>
      <c r="T29" s="52">
        <v>50</v>
      </c>
      <c r="U29" s="3">
        <v>13.05</v>
      </c>
      <c r="V29" s="52">
        <v>1438</v>
      </c>
      <c r="W29" s="52">
        <v>34</v>
      </c>
      <c r="X29" s="3">
        <v>5.6</v>
      </c>
      <c r="Y29" s="52">
        <v>714</v>
      </c>
      <c r="Z29" s="52">
        <v>9</v>
      </c>
      <c r="AA29" s="3">
        <v>10.82</v>
      </c>
      <c r="AB29" s="52">
        <v>1413</v>
      </c>
      <c r="AC29" s="52">
        <v>16</v>
      </c>
      <c r="AD29" s="3">
        <v>59.36</v>
      </c>
      <c r="AE29" s="52">
        <v>8960</v>
      </c>
      <c r="AF29" s="52">
        <v>40</v>
      </c>
      <c r="AG29" s="3">
        <v>207.14</v>
      </c>
      <c r="AH29" s="52">
        <v>30866</v>
      </c>
      <c r="AI29" s="52">
        <v>110</v>
      </c>
      <c r="AJ29" s="3">
        <v>226.60999999999999</v>
      </c>
      <c r="AK29" s="52">
        <v>31921</v>
      </c>
      <c r="AL29" s="52">
        <v>86</v>
      </c>
      <c r="AM29" s="3">
        <v>453.6</v>
      </c>
      <c r="AN29" s="52">
        <v>68125</v>
      </c>
      <c r="AO29" s="52">
        <v>163</v>
      </c>
      <c r="AP29" s="3">
        <v>883.59</v>
      </c>
      <c r="AQ29" s="52">
        <v>136730</v>
      </c>
      <c r="AR29" s="52">
        <v>317</v>
      </c>
      <c r="AS29" s="3">
        <v>1303.3500000000001</v>
      </c>
      <c r="AT29" s="52">
        <v>208378</v>
      </c>
      <c r="AU29" s="52">
        <v>501</v>
      </c>
      <c r="AV29" s="3">
        <v>844.01</v>
      </c>
      <c r="AW29" s="52">
        <v>137360</v>
      </c>
      <c r="AX29" s="52">
        <v>194</v>
      </c>
      <c r="AY29" s="3">
        <v>499.25</v>
      </c>
      <c r="AZ29" s="52">
        <v>81283</v>
      </c>
      <c r="BA29" s="52">
        <v>72</v>
      </c>
      <c r="BB29" s="3">
        <v>117.2</v>
      </c>
      <c r="BC29" s="52">
        <v>20260</v>
      </c>
      <c r="BD29" s="52">
        <v>16</v>
      </c>
      <c r="BE29" s="3">
        <v>33.940000000000005</v>
      </c>
      <c r="BF29" s="52">
        <v>5813</v>
      </c>
      <c r="BG29" s="52">
        <v>4</v>
      </c>
      <c r="BH29" s="3">
        <v>13.89</v>
      </c>
      <c r="BI29" s="52">
        <v>2304</v>
      </c>
      <c r="BJ29" s="52">
        <v>0</v>
      </c>
      <c r="BK29" s="3">
        <v>5.32</v>
      </c>
      <c r="BL29" s="52">
        <v>1005</v>
      </c>
      <c r="BM29" s="52">
        <v>1</v>
      </c>
      <c r="BN29" s="3">
        <f t="shared" si="0"/>
        <v>4692.29</v>
      </c>
      <c r="BO29" s="52">
        <f t="shared" si="1"/>
        <v>738093</v>
      </c>
      <c r="BP29" s="55">
        <f t="shared" si="2"/>
        <v>1626</v>
      </c>
      <c r="BQ29" s="56"/>
      <c r="BR29" s="56"/>
      <c r="BS29" s="17">
        <v>0</v>
      </c>
      <c r="BT29" s="18">
        <v>0</v>
      </c>
      <c r="BU29" s="17">
        <v>0</v>
      </c>
      <c r="BV29" s="13"/>
      <c r="BW29" s="31">
        <v>0</v>
      </c>
      <c r="BX29" s="37">
        <v>0</v>
      </c>
      <c r="BY29" s="13"/>
      <c r="BZ29" s="23">
        <v>0</v>
      </c>
      <c r="CA29" s="23"/>
    </row>
    <row r="30" spans="1:79" ht="18" customHeight="1">
      <c r="A30" s="56"/>
      <c r="B30" s="56"/>
      <c r="C30" s="56"/>
      <c r="D30" s="57"/>
      <c r="E30" s="4" t="s">
        <v>31</v>
      </c>
      <c r="F30" s="3">
        <v>0</v>
      </c>
      <c r="G30" s="52">
        <v>0</v>
      </c>
      <c r="H30" s="52">
        <v>0</v>
      </c>
      <c r="I30" s="3">
        <v>0</v>
      </c>
      <c r="J30" s="52">
        <v>0</v>
      </c>
      <c r="K30" s="52">
        <v>0</v>
      </c>
      <c r="L30" s="3">
        <v>0</v>
      </c>
      <c r="M30" s="52">
        <v>0</v>
      </c>
      <c r="N30" s="52">
        <v>0</v>
      </c>
      <c r="O30" s="3">
        <v>0</v>
      </c>
      <c r="P30" s="52">
        <v>0</v>
      </c>
      <c r="Q30" s="52">
        <v>0</v>
      </c>
      <c r="R30" s="3">
        <v>0</v>
      </c>
      <c r="S30" s="52">
        <v>0</v>
      </c>
      <c r="T30" s="52">
        <v>0</v>
      </c>
      <c r="U30" s="3">
        <v>0</v>
      </c>
      <c r="V30" s="52">
        <v>0</v>
      </c>
      <c r="W30" s="52">
        <v>0</v>
      </c>
      <c r="X30" s="3">
        <v>0</v>
      </c>
      <c r="Y30" s="52">
        <v>0</v>
      </c>
      <c r="Z30" s="52">
        <v>0</v>
      </c>
      <c r="AA30" s="3">
        <v>0</v>
      </c>
      <c r="AB30" s="52">
        <v>0</v>
      </c>
      <c r="AC30" s="52">
        <v>0</v>
      </c>
      <c r="AD30" s="3">
        <v>0</v>
      </c>
      <c r="AE30" s="52">
        <v>0</v>
      </c>
      <c r="AF30" s="52">
        <v>0</v>
      </c>
      <c r="AG30" s="3">
        <v>0</v>
      </c>
      <c r="AH30" s="52">
        <v>0</v>
      </c>
      <c r="AI30" s="52">
        <v>0</v>
      </c>
      <c r="AJ30" s="3">
        <v>0</v>
      </c>
      <c r="AK30" s="52">
        <v>0</v>
      </c>
      <c r="AL30" s="52">
        <v>0</v>
      </c>
      <c r="AM30" s="3">
        <v>0</v>
      </c>
      <c r="AN30" s="52">
        <v>0</v>
      </c>
      <c r="AO30" s="52">
        <v>0</v>
      </c>
      <c r="AP30" s="3">
        <v>0</v>
      </c>
      <c r="AQ30" s="52">
        <v>0</v>
      </c>
      <c r="AR30" s="52">
        <v>0</v>
      </c>
      <c r="AS30" s="3">
        <v>0.06</v>
      </c>
      <c r="AT30" s="52">
        <v>10</v>
      </c>
      <c r="AU30" s="52">
        <v>0</v>
      </c>
      <c r="AV30" s="3">
        <v>0</v>
      </c>
      <c r="AW30" s="52">
        <v>0</v>
      </c>
      <c r="AX30" s="52">
        <v>0</v>
      </c>
      <c r="AY30" s="3">
        <v>0</v>
      </c>
      <c r="AZ30" s="52">
        <v>0</v>
      </c>
      <c r="BA30" s="52">
        <v>0</v>
      </c>
      <c r="BB30" s="3">
        <v>0</v>
      </c>
      <c r="BC30" s="52">
        <v>0</v>
      </c>
      <c r="BD30" s="52">
        <v>0</v>
      </c>
      <c r="BE30" s="3">
        <v>0</v>
      </c>
      <c r="BF30" s="52">
        <v>0</v>
      </c>
      <c r="BG30" s="52">
        <v>0</v>
      </c>
      <c r="BH30" s="3">
        <v>0</v>
      </c>
      <c r="BI30" s="52">
        <v>0</v>
      </c>
      <c r="BJ30" s="52">
        <v>0</v>
      </c>
      <c r="BK30" s="3">
        <v>0</v>
      </c>
      <c r="BL30" s="52">
        <v>0</v>
      </c>
      <c r="BM30" s="52">
        <v>0</v>
      </c>
      <c r="BN30" s="3">
        <f t="shared" si="0"/>
        <v>0.06</v>
      </c>
      <c r="BO30" s="52">
        <f t="shared" si="1"/>
        <v>10</v>
      </c>
      <c r="BP30" s="55">
        <f t="shared" si="2"/>
        <v>0</v>
      </c>
      <c r="BQ30" s="56"/>
      <c r="BR30" s="56"/>
      <c r="BS30" s="17">
        <v>0</v>
      </c>
      <c r="BT30" s="18">
        <v>0</v>
      </c>
      <c r="BU30" s="17">
        <v>0</v>
      </c>
      <c r="BV30" s="13"/>
      <c r="BW30" s="31">
        <v>0</v>
      </c>
      <c r="BX30" s="37">
        <v>0</v>
      </c>
      <c r="BY30" s="13"/>
      <c r="BZ30" s="23">
        <v>0</v>
      </c>
      <c r="CA30" s="23"/>
    </row>
    <row r="31" spans="1:79" ht="18" customHeight="1">
      <c r="A31" s="56"/>
      <c r="B31" s="56"/>
      <c r="C31" s="56"/>
      <c r="D31" s="57"/>
      <c r="E31" s="4" t="s">
        <v>32</v>
      </c>
      <c r="F31" s="3">
        <f t="shared" ref="F31:AK31" si="17">SUM(F28:F30)</f>
        <v>0.02</v>
      </c>
      <c r="G31" s="52">
        <f t="shared" si="17"/>
        <v>0</v>
      </c>
      <c r="H31" s="52">
        <f t="shared" si="17"/>
        <v>0</v>
      </c>
      <c r="I31" s="3">
        <f t="shared" si="17"/>
        <v>0</v>
      </c>
      <c r="J31" s="52">
        <f t="shared" si="17"/>
        <v>0</v>
      </c>
      <c r="K31" s="52">
        <f t="shared" si="17"/>
        <v>0</v>
      </c>
      <c r="L31" s="3">
        <f t="shared" si="17"/>
        <v>0</v>
      </c>
      <c r="M31" s="52">
        <f t="shared" si="17"/>
        <v>0</v>
      </c>
      <c r="N31" s="52">
        <f t="shared" si="17"/>
        <v>0</v>
      </c>
      <c r="O31" s="3">
        <f t="shared" si="17"/>
        <v>3.11</v>
      </c>
      <c r="P31" s="52">
        <f t="shared" si="17"/>
        <v>190</v>
      </c>
      <c r="Q31" s="52">
        <f t="shared" si="17"/>
        <v>13</v>
      </c>
      <c r="R31" s="3">
        <f t="shared" si="17"/>
        <v>12.43</v>
      </c>
      <c r="S31" s="52">
        <f t="shared" si="17"/>
        <v>1333</v>
      </c>
      <c r="T31" s="52">
        <f t="shared" si="17"/>
        <v>50</v>
      </c>
      <c r="U31" s="3">
        <f t="shared" si="17"/>
        <v>13.05</v>
      </c>
      <c r="V31" s="52">
        <f t="shared" si="17"/>
        <v>1438</v>
      </c>
      <c r="W31" s="52">
        <f t="shared" si="17"/>
        <v>34</v>
      </c>
      <c r="X31" s="3">
        <f t="shared" si="17"/>
        <v>5.6</v>
      </c>
      <c r="Y31" s="52">
        <f t="shared" si="17"/>
        <v>714</v>
      </c>
      <c r="Z31" s="52">
        <f t="shared" si="17"/>
        <v>9</v>
      </c>
      <c r="AA31" s="3">
        <f t="shared" si="17"/>
        <v>10.9</v>
      </c>
      <c r="AB31" s="52">
        <f t="shared" si="17"/>
        <v>1427</v>
      </c>
      <c r="AC31" s="52">
        <f t="shared" si="17"/>
        <v>16</v>
      </c>
      <c r="AD31" s="3">
        <f t="shared" si="17"/>
        <v>59.36</v>
      </c>
      <c r="AE31" s="52">
        <f t="shared" si="17"/>
        <v>8960</v>
      </c>
      <c r="AF31" s="52">
        <f t="shared" si="17"/>
        <v>40</v>
      </c>
      <c r="AG31" s="3">
        <f t="shared" si="17"/>
        <v>207.51999999999998</v>
      </c>
      <c r="AH31" s="52">
        <f t="shared" si="17"/>
        <v>30934</v>
      </c>
      <c r="AI31" s="52">
        <f t="shared" si="17"/>
        <v>110</v>
      </c>
      <c r="AJ31" s="3">
        <f t="shared" si="17"/>
        <v>226.60999999999999</v>
      </c>
      <c r="AK31" s="52">
        <f t="shared" si="17"/>
        <v>31921</v>
      </c>
      <c r="AL31" s="52">
        <f t="shared" ref="AL31:BM31" si="18">SUM(AL28:AL30)</f>
        <v>86</v>
      </c>
      <c r="AM31" s="3">
        <f t="shared" si="18"/>
        <v>453.6</v>
      </c>
      <c r="AN31" s="52">
        <f t="shared" si="18"/>
        <v>68125</v>
      </c>
      <c r="AO31" s="52">
        <f t="shared" si="18"/>
        <v>163</v>
      </c>
      <c r="AP31" s="3">
        <f t="shared" si="18"/>
        <v>883.68000000000006</v>
      </c>
      <c r="AQ31" s="52">
        <f t="shared" si="18"/>
        <v>136744</v>
      </c>
      <c r="AR31" s="52">
        <f t="shared" si="18"/>
        <v>317</v>
      </c>
      <c r="AS31" s="3">
        <f t="shared" si="18"/>
        <v>1303.4100000000001</v>
      </c>
      <c r="AT31" s="52">
        <f t="shared" si="18"/>
        <v>208388</v>
      </c>
      <c r="AU31" s="52">
        <f t="shared" si="18"/>
        <v>501</v>
      </c>
      <c r="AV31" s="3">
        <f t="shared" si="18"/>
        <v>844.01</v>
      </c>
      <c r="AW31" s="52">
        <f t="shared" si="18"/>
        <v>137360</v>
      </c>
      <c r="AX31" s="52">
        <f t="shared" si="18"/>
        <v>194</v>
      </c>
      <c r="AY31" s="3">
        <f t="shared" si="18"/>
        <v>499.25</v>
      </c>
      <c r="AZ31" s="52">
        <f t="shared" si="18"/>
        <v>81283</v>
      </c>
      <c r="BA31" s="52">
        <f t="shared" si="18"/>
        <v>72</v>
      </c>
      <c r="BB31" s="3">
        <f t="shared" si="18"/>
        <v>117.2</v>
      </c>
      <c r="BC31" s="52">
        <f t="shared" si="18"/>
        <v>20260</v>
      </c>
      <c r="BD31" s="52">
        <f t="shared" si="18"/>
        <v>16</v>
      </c>
      <c r="BE31" s="3">
        <f t="shared" si="18"/>
        <v>33.940000000000005</v>
      </c>
      <c r="BF31" s="52">
        <f t="shared" si="18"/>
        <v>5813</v>
      </c>
      <c r="BG31" s="52">
        <f t="shared" si="18"/>
        <v>4</v>
      </c>
      <c r="BH31" s="3">
        <f t="shared" si="18"/>
        <v>13.89</v>
      </c>
      <c r="BI31" s="52">
        <f t="shared" si="18"/>
        <v>2304</v>
      </c>
      <c r="BJ31" s="52">
        <f t="shared" si="18"/>
        <v>0</v>
      </c>
      <c r="BK31" s="3">
        <f t="shared" si="18"/>
        <v>5.32</v>
      </c>
      <c r="BL31" s="52">
        <f t="shared" si="18"/>
        <v>1005</v>
      </c>
      <c r="BM31" s="52">
        <f t="shared" si="18"/>
        <v>1</v>
      </c>
      <c r="BN31" s="3">
        <f t="shared" si="0"/>
        <v>4692.8999999999996</v>
      </c>
      <c r="BO31" s="52">
        <f t="shared" si="1"/>
        <v>738199</v>
      </c>
      <c r="BP31" s="55">
        <f t="shared" si="2"/>
        <v>1626</v>
      </c>
      <c r="BQ31" s="56"/>
      <c r="BR31" s="56"/>
      <c r="BS31" s="17">
        <v>0</v>
      </c>
      <c r="BT31" s="18">
        <v>0</v>
      </c>
      <c r="BU31" s="17">
        <v>0</v>
      </c>
      <c r="BV31" s="13"/>
      <c r="BW31" s="31">
        <v>0</v>
      </c>
      <c r="BX31" s="37">
        <v>0</v>
      </c>
      <c r="BY31" s="13"/>
      <c r="BZ31" s="23">
        <v>0</v>
      </c>
      <c r="CA31" s="23"/>
    </row>
    <row r="32" spans="1:79" ht="18" customHeight="1">
      <c r="A32" s="56"/>
      <c r="B32" s="56"/>
      <c r="C32" s="56"/>
      <c r="D32" s="57" t="s">
        <v>37</v>
      </c>
      <c r="E32" s="57"/>
      <c r="F32" s="3">
        <f t="shared" ref="F32:AK32" si="19">SUM(F27,F31)</f>
        <v>0.02</v>
      </c>
      <c r="G32" s="52">
        <f t="shared" si="19"/>
        <v>0</v>
      </c>
      <c r="H32" s="52">
        <f t="shared" si="19"/>
        <v>0</v>
      </c>
      <c r="I32" s="3">
        <f t="shared" si="19"/>
        <v>0</v>
      </c>
      <c r="J32" s="52">
        <f t="shared" si="19"/>
        <v>0</v>
      </c>
      <c r="K32" s="52">
        <f t="shared" si="19"/>
        <v>0</v>
      </c>
      <c r="L32" s="3">
        <f t="shared" si="19"/>
        <v>0.02</v>
      </c>
      <c r="M32" s="52">
        <f t="shared" si="19"/>
        <v>1</v>
      </c>
      <c r="N32" s="52">
        <f t="shared" si="19"/>
        <v>0</v>
      </c>
      <c r="O32" s="3">
        <f t="shared" si="19"/>
        <v>3.11</v>
      </c>
      <c r="P32" s="52">
        <f t="shared" si="19"/>
        <v>190</v>
      </c>
      <c r="Q32" s="52">
        <f t="shared" si="19"/>
        <v>13</v>
      </c>
      <c r="R32" s="3">
        <f t="shared" si="19"/>
        <v>12.43</v>
      </c>
      <c r="S32" s="52">
        <f t="shared" si="19"/>
        <v>1333</v>
      </c>
      <c r="T32" s="52">
        <f t="shared" si="19"/>
        <v>50</v>
      </c>
      <c r="U32" s="3">
        <f t="shared" si="19"/>
        <v>13.05</v>
      </c>
      <c r="V32" s="52">
        <f t="shared" si="19"/>
        <v>1438</v>
      </c>
      <c r="W32" s="52">
        <f t="shared" si="19"/>
        <v>34</v>
      </c>
      <c r="X32" s="3">
        <f t="shared" si="19"/>
        <v>5.6</v>
      </c>
      <c r="Y32" s="52">
        <f t="shared" si="19"/>
        <v>714</v>
      </c>
      <c r="Z32" s="52">
        <f t="shared" si="19"/>
        <v>9</v>
      </c>
      <c r="AA32" s="3">
        <f t="shared" si="19"/>
        <v>10.9</v>
      </c>
      <c r="AB32" s="52">
        <f t="shared" si="19"/>
        <v>1427</v>
      </c>
      <c r="AC32" s="52">
        <f t="shared" si="19"/>
        <v>16</v>
      </c>
      <c r="AD32" s="3">
        <f t="shared" si="19"/>
        <v>60.73</v>
      </c>
      <c r="AE32" s="52">
        <f t="shared" si="19"/>
        <v>9208</v>
      </c>
      <c r="AF32" s="52">
        <f t="shared" si="19"/>
        <v>42</v>
      </c>
      <c r="AG32" s="3">
        <f t="shared" si="19"/>
        <v>209.42</v>
      </c>
      <c r="AH32" s="52">
        <f t="shared" si="19"/>
        <v>31304</v>
      </c>
      <c r="AI32" s="52">
        <f t="shared" si="19"/>
        <v>111</v>
      </c>
      <c r="AJ32" s="3">
        <f t="shared" si="19"/>
        <v>230.22</v>
      </c>
      <c r="AK32" s="52">
        <f t="shared" si="19"/>
        <v>32474</v>
      </c>
      <c r="AL32" s="52">
        <f t="shared" ref="AL32:BM32" si="20">SUM(AL27,AL31)</f>
        <v>86</v>
      </c>
      <c r="AM32" s="3">
        <f t="shared" si="20"/>
        <v>471.78000000000003</v>
      </c>
      <c r="AN32" s="52">
        <f t="shared" si="20"/>
        <v>71387</v>
      </c>
      <c r="AO32" s="52">
        <f t="shared" si="20"/>
        <v>170</v>
      </c>
      <c r="AP32" s="3">
        <f t="shared" si="20"/>
        <v>923.78000000000009</v>
      </c>
      <c r="AQ32" s="52">
        <f t="shared" si="20"/>
        <v>144148</v>
      </c>
      <c r="AR32" s="52">
        <f t="shared" si="20"/>
        <v>326</v>
      </c>
      <c r="AS32" s="3">
        <f t="shared" si="20"/>
        <v>1366.89</v>
      </c>
      <c r="AT32" s="52">
        <f t="shared" si="20"/>
        <v>220417</v>
      </c>
      <c r="AU32" s="52">
        <f t="shared" si="20"/>
        <v>519</v>
      </c>
      <c r="AV32" s="3">
        <f t="shared" si="20"/>
        <v>867.68999999999994</v>
      </c>
      <c r="AW32" s="52">
        <f t="shared" si="20"/>
        <v>141904</v>
      </c>
      <c r="AX32" s="52">
        <f t="shared" si="20"/>
        <v>197</v>
      </c>
      <c r="AY32" s="3">
        <f t="shared" si="20"/>
        <v>501.88</v>
      </c>
      <c r="AZ32" s="52">
        <f t="shared" si="20"/>
        <v>81800</v>
      </c>
      <c r="BA32" s="52">
        <f t="shared" si="20"/>
        <v>73</v>
      </c>
      <c r="BB32" s="3">
        <f t="shared" si="20"/>
        <v>117.72</v>
      </c>
      <c r="BC32" s="52">
        <f t="shared" si="20"/>
        <v>20315</v>
      </c>
      <c r="BD32" s="52">
        <f t="shared" si="20"/>
        <v>16</v>
      </c>
      <c r="BE32" s="3">
        <f t="shared" si="20"/>
        <v>33.940000000000005</v>
      </c>
      <c r="BF32" s="52">
        <f t="shared" si="20"/>
        <v>5813</v>
      </c>
      <c r="BG32" s="52">
        <f t="shared" si="20"/>
        <v>4</v>
      </c>
      <c r="BH32" s="3">
        <f t="shared" si="20"/>
        <v>13.89</v>
      </c>
      <c r="BI32" s="52">
        <f t="shared" si="20"/>
        <v>2304</v>
      </c>
      <c r="BJ32" s="52">
        <f t="shared" si="20"/>
        <v>0</v>
      </c>
      <c r="BK32" s="3">
        <f t="shared" si="20"/>
        <v>5.32</v>
      </c>
      <c r="BL32" s="52">
        <f t="shared" si="20"/>
        <v>1005</v>
      </c>
      <c r="BM32" s="52">
        <f t="shared" si="20"/>
        <v>1</v>
      </c>
      <c r="BN32" s="3">
        <f t="shared" si="0"/>
        <v>4848.3899999999994</v>
      </c>
      <c r="BO32" s="52">
        <f t="shared" si="1"/>
        <v>767182</v>
      </c>
      <c r="BP32" s="55">
        <f t="shared" si="2"/>
        <v>1667</v>
      </c>
      <c r="BQ32" s="56"/>
      <c r="BR32" s="56"/>
      <c r="BS32" s="20">
        <v>0</v>
      </c>
      <c r="BT32" s="21">
        <v>0</v>
      </c>
      <c r="BU32" s="17">
        <v>0</v>
      </c>
      <c r="BV32" s="14"/>
      <c r="BW32" s="32">
        <v>0</v>
      </c>
      <c r="BX32" s="38">
        <v>0</v>
      </c>
      <c r="BY32" s="14"/>
      <c r="BZ32" s="24">
        <v>0</v>
      </c>
      <c r="CA32" s="24"/>
    </row>
    <row r="33" spans="1:79" ht="18" customHeight="1">
      <c r="A33" s="56"/>
      <c r="B33" s="56"/>
      <c r="C33" s="58" t="s">
        <v>45</v>
      </c>
      <c r="D33" s="58"/>
      <c r="E33" s="58"/>
      <c r="F33" s="3">
        <f t="shared" ref="F33:AK33" si="21">SUM(F32,F26)</f>
        <v>0.93</v>
      </c>
      <c r="G33" s="52">
        <f t="shared" si="21"/>
        <v>0</v>
      </c>
      <c r="H33" s="52">
        <f t="shared" si="21"/>
        <v>0</v>
      </c>
      <c r="I33" s="3">
        <f t="shared" si="21"/>
        <v>4.46</v>
      </c>
      <c r="J33" s="52">
        <f t="shared" si="21"/>
        <v>44</v>
      </c>
      <c r="K33" s="52">
        <f t="shared" si="21"/>
        <v>9</v>
      </c>
      <c r="L33" s="3">
        <f t="shared" si="21"/>
        <v>3.05</v>
      </c>
      <c r="M33" s="52">
        <f t="shared" si="21"/>
        <v>192</v>
      </c>
      <c r="N33" s="52">
        <f t="shared" si="21"/>
        <v>14</v>
      </c>
      <c r="O33" s="3">
        <f t="shared" si="21"/>
        <v>10.51</v>
      </c>
      <c r="P33" s="52">
        <f t="shared" si="21"/>
        <v>799</v>
      </c>
      <c r="Q33" s="52">
        <f t="shared" si="21"/>
        <v>43</v>
      </c>
      <c r="R33" s="3">
        <f t="shared" si="21"/>
        <v>70.039999999999992</v>
      </c>
      <c r="S33" s="52">
        <f t="shared" si="21"/>
        <v>9085</v>
      </c>
      <c r="T33" s="52">
        <f t="shared" si="21"/>
        <v>536</v>
      </c>
      <c r="U33" s="3">
        <f t="shared" si="21"/>
        <v>51.58</v>
      </c>
      <c r="V33" s="52">
        <f t="shared" si="21"/>
        <v>7751</v>
      </c>
      <c r="W33" s="52">
        <f t="shared" si="21"/>
        <v>341</v>
      </c>
      <c r="X33" s="3">
        <f t="shared" si="21"/>
        <v>70.199999999999989</v>
      </c>
      <c r="Y33" s="52">
        <f t="shared" si="21"/>
        <v>15847</v>
      </c>
      <c r="Z33" s="52">
        <f t="shared" si="21"/>
        <v>651</v>
      </c>
      <c r="AA33" s="3">
        <f t="shared" si="21"/>
        <v>144.91</v>
      </c>
      <c r="AB33" s="52">
        <f t="shared" si="21"/>
        <v>36582</v>
      </c>
      <c r="AC33" s="52">
        <f t="shared" si="21"/>
        <v>913</v>
      </c>
      <c r="AD33" s="3">
        <f t="shared" si="21"/>
        <v>222.21</v>
      </c>
      <c r="AE33" s="52">
        <f t="shared" si="21"/>
        <v>62506</v>
      </c>
      <c r="AF33" s="52">
        <f t="shared" si="21"/>
        <v>1030</v>
      </c>
      <c r="AG33" s="3">
        <f t="shared" si="21"/>
        <v>563.98</v>
      </c>
      <c r="AH33" s="52">
        <f t="shared" si="21"/>
        <v>160217</v>
      </c>
      <c r="AI33" s="52">
        <f t="shared" si="21"/>
        <v>1983</v>
      </c>
      <c r="AJ33" s="3">
        <f t="shared" si="21"/>
        <v>822.04000000000008</v>
      </c>
      <c r="AK33" s="52">
        <f t="shared" si="21"/>
        <v>267147</v>
      </c>
      <c r="AL33" s="52">
        <f t="shared" ref="AL33:BM33" si="22">SUM(AL32,AL26)</f>
        <v>2772</v>
      </c>
      <c r="AM33" s="3">
        <f t="shared" si="22"/>
        <v>1105.3499999999999</v>
      </c>
      <c r="AN33" s="52">
        <f t="shared" si="22"/>
        <v>334782</v>
      </c>
      <c r="AO33" s="52">
        <f t="shared" si="22"/>
        <v>2334</v>
      </c>
      <c r="AP33" s="3">
        <f t="shared" si="22"/>
        <v>1434.29</v>
      </c>
      <c r="AQ33" s="52">
        <f t="shared" si="22"/>
        <v>354532</v>
      </c>
      <c r="AR33" s="52">
        <f t="shared" si="22"/>
        <v>1959</v>
      </c>
      <c r="AS33" s="3">
        <f t="shared" si="22"/>
        <v>1714.5100000000002</v>
      </c>
      <c r="AT33" s="52">
        <f t="shared" si="22"/>
        <v>369325</v>
      </c>
      <c r="AU33" s="52">
        <f t="shared" si="22"/>
        <v>1294</v>
      </c>
      <c r="AV33" s="3">
        <f t="shared" si="22"/>
        <v>1001.55</v>
      </c>
      <c r="AW33" s="52">
        <f t="shared" si="22"/>
        <v>202136</v>
      </c>
      <c r="AX33" s="52">
        <f t="shared" si="22"/>
        <v>474</v>
      </c>
      <c r="AY33" s="3">
        <f t="shared" si="22"/>
        <v>557.63</v>
      </c>
      <c r="AZ33" s="52">
        <f t="shared" si="22"/>
        <v>107513</v>
      </c>
      <c r="BA33" s="52">
        <f t="shared" si="22"/>
        <v>163</v>
      </c>
      <c r="BB33" s="3">
        <f t="shared" si="22"/>
        <v>146.4</v>
      </c>
      <c r="BC33" s="52">
        <f t="shared" si="22"/>
        <v>33688</v>
      </c>
      <c r="BD33" s="52">
        <f t="shared" si="22"/>
        <v>43</v>
      </c>
      <c r="BE33" s="3">
        <f t="shared" si="22"/>
        <v>52.430000000000007</v>
      </c>
      <c r="BF33" s="52">
        <f t="shared" si="22"/>
        <v>14878</v>
      </c>
      <c r="BG33" s="52">
        <f t="shared" si="22"/>
        <v>26</v>
      </c>
      <c r="BH33" s="3">
        <f t="shared" si="22"/>
        <v>27.05</v>
      </c>
      <c r="BI33" s="52">
        <f t="shared" si="22"/>
        <v>8843</v>
      </c>
      <c r="BJ33" s="52">
        <f t="shared" si="22"/>
        <v>7</v>
      </c>
      <c r="BK33" s="3">
        <f t="shared" si="22"/>
        <v>35.519999999999996</v>
      </c>
      <c r="BL33" s="52">
        <f t="shared" si="22"/>
        <v>16434</v>
      </c>
      <c r="BM33" s="52">
        <f t="shared" si="22"/>
        <v>10</v>
      </c>
      <c r="BN33" s="3">
        <f t="shared" si="0"/>
        <v>8038.64</v>
      </c>
      <c r="BO33" s="52">
        <f t="shared" si="1"/>
        <v>2002301</v>
      </c>
      <c r="BP33" s="55">
        <f t="shared" si="2"/>
        <v>14602</v>
      </c>
      <c r="BQ33" s="56"/>
      <c r="BR33" s="6" t="s">
        <v>32</v>
      </c>
      <c r="BS33" s="19">
        <f>BS20</f>
        <v>7.49</v>
      </c>
      <c r="BT33" s="19">
        <f>BT20</f>
        <v>64.83</v>
      </c>
      <c r="BU33" s="19">
        <f>BU20</f>
        <v>24.68</v>
      </c>
      <c r="BV33" s="8"/>
      <c r="BW33" s="33">
        <f>SUM(BW20:BW24)</f>
        <v>53.140000000000008</v>
      </c>
      <c r="BX33" s="39">
        <f>SUM(BX20:BX24)</f>
        <v>58317</v>
      </c>
      <c r="BY33" s="8"/>
      <c r="BZ33" s="27">
        <f>SUM(BZ20:BZ25)</f>
        <v>40.380000000000003</v>
      </c>
      <c r="CA33" s="19">
        <f>SUM(BZ33,BW33,BS33:BU33,BN33)</f>
        <v>8229.16</v>
      </c>
    </row>
    <row r="34" spans="1:79" ht="18" customHeight="1">
      <c r="A34" s="56"/>
      <c r="B34" s="56" t="s">
        <v>46</v>
      </c>
      <c r="C34" s="56" t="s">
        <v>35</v>
      </c>
      <c r="D34" s="56" t="s">
        <v>33</v>
      </c>
      <c r="E34" s="4" t="s">
        <v>28</v>
      </c>
      <c r="F34" s="3">
        <v>0</v>
      </c>
      <c r="G34" s="52">
        <v>0</v>
      </c>
      <c r="H34" s="52">
        <v>0</v>
      </c>
      <c r="I34" s="3">
        <v>0</v>
      </c>
      <c r="J34" s="52">
        <v>0</v>
      </c>
      <c r="K34" s="52">
        <v>0</v>
      </c>
      <c r="L34" s="3">
        <v>0</v>
      </c>
      <c r="M34" s="52">
        <v>0</v>
      </c>
      <c r="N34" s="52">
        <v>0</v>
      </c>
      <c r="O34" s="3">
        <v>0</v>
      </c>
      <c r="P34" s="52">
        <v>0</v>
      </c>
      <c r="Q34" s="52">
        <v>0</v>
      </c>
      <c r="R34" s="3">
        <v>0</v>
      </c>
      <c r="S34" s="52">
        <v>0</v>
      </c>
      <c r="T34" s="52">
        <v>0</v>
      </c>
      <c r="U34" s="3">
        <v>0</v>
      </c>
      <c r="V34" s="52">
        <v>0</v>
      </c>
      <c r="W34" s="52">
        <v>0</v>
      </c>
      <c r="X34" s="3">
        <v>1.26</v>
      </c>
      <c r="Y34" s="52">
        <v>307</v>
      </c>
      <c r="Z34" s="52">
        <v>14</v>
      </c>
      <c r="AA34" s="3">
        <v>6.12</v>
      </c>
      <c r="AB34" s="52">
        <v>1485</v>
      </c>
      <c r="AC34" s="52">
        <v>67</v>
      </c>
      <c r="AD34" s="3">
        <v>5.48</v>
      </c>
      <c r="AE34" s="52">
        <v>1796</v>
      </c>
      <c r="AF34" s="52">
        <v>39</v>
      </c>
      <c r="AG34" s="3">
        <v>26.71</v>
      </c>
      <c r="AH34" s="52">
        <v>9555</v>
      </c>
      <c r="AI34" s="52">
        <v>151</v>
      </c>
      <c r="AJ34" s="3">
        <v>33.639999999999993</v>
      </c>
      <c r="AK34" s="52">
        <v>12905</v>
      </c>
      <c r="AL34" s="52">
        <v>128</v>
      </c>
      <c r="AM34" s="3">
        <v>45.51</v>
      </c>
      <c r="AN34" s="52">
        <v>18478</v>
      </c>
      <c r="AO34" s="52">
        <v>140</v>
      </c>
      <c r="AP34" s="3">
        <v>64.210000000000008</v>
      </c>
      <c r="AQ34" s="52">
        <v>27395</v>
      </c>
      <c r="AR34" s="52">
        <v>187</v>
      </c>
      <c r="AS34" s="3">
        <v>67.349999999999994</v>
      </c>
      <c r="AT34" s="52">
        <v>30040</v>
      </c>
      <c r="AU34" s="52">
        <v>146</v>
      </c>
      <c r="AV34" s="3">
        <v>31.7</v>
      </c>
      <c r="AW34" s="52">
        <v>14616</v>
      </c>
      <c r="AX34" s="52">
        <v>50</v>
      </c>
      <c r="AY34" s="3">
        <v>15.24</v>
      </c>
      <c r="AZ34" s="52">
        <v>7286</v>
      </c>
      <c r="BA34" s="52">
        <v>25</v>
      </c>
      <c r="BB34" s="3">
        <v>7.62</v>
      </c>
      <c r="BC34" s="52">
        <v>3649</v>
      </c>
      <c r="BD34" s="52">
        <v>4</v>
      </c>
      <c r="BE34" s="3">
        <v>4.8099999999999996</v>
      </c>
      <c r="BF34" s="52">
        <v>2377</v>
      </c>
      <c r="BG34" s="52">
        <v>2</v>
      </c>
      <c r="BH34" s="3">
        <v>5.63</v>
      </c>
      <c r="BI34" s="52">
        <v>2777</v>
      </c>
      <c r="BJ34" s="52">
        <v>3</v>
      </c>
      <c r="BK34" s="3">
        <v>8.83</v>
      </c>
      <c r="BL34" s="52">
        <v>4364</v>
      </c>
      <c r="BM34" s="52">
        <v>0</v>
      </c>
      <c r="BN34" s="3">
        <f t="shared" si="0"/>
        <v>324.11</v>
      </c>
      <c r="BO34" s="52">
        <f t="shared" si="1"/>
        <v>137030</v>
      </c>
      <c r="BP34" s="55">
        <f t="shared" si="2"/>
        <v>956</v>
      </c>
      <c r="BQ34" s="56"/>
      <c r="BR34" s="56" t="s">
        <v>46</v>
      </c>
      <c r="BS34" s="15">
        <v>0.06</v>
      </c>
      <c r="BT34" s="16">
        <v>40.700000000000003</v>
      </c>
      <c r="BU34" s="15">
        <v>34.840000000000003</v>
      </c>
      <c r="BV34" s="12" t="s">
        <v>61</v>
      </c>
      <c r="BW34" s="30">
        <v>4.97</v>
      </c>
      <c r="BX34" s="36">
        <v>5964</v>
      </c>
      <c r="BY34" s="12" t="s">
        <v>67</v>
      </c>
      <c r="BZ34" s="22">
        <v>24.78</v>
      </c>
      <c r="CA34" s="22"/>
    </row>
    <row r="35" spans="1:79" ht="18" customHeight="1">
      <c r="A35" s="56"/>
      <c r="B35" s="56"/>
      <c r="C35" s="56"/>
      <c r="D35" s="56"/>
      <c r="E35" s="4" t="s">
        <v>29</v>
      </c>
      <c r="F35" s="3">
        <v>0</v>
      </c>
      <c r="G35" s="52">
        <v>0</v>
      </c>
      <c r="H35" s="52">
        <v>0</v>
      </c>
      <c r="I35" s="3">
        <v>0</v>
      </c>
      <c r="J35" s="52">
        <v>0</v>
      </c>
      <c r="K35" s="52">
        <v>0</v>
      </c>
      <c r="L35" s="3">
        <v>0</v>
      </c>
      <c r="M35" s="52">
        <v>0</v>
      </c>
      <c r="N35" s="52">
        <v>0</v>
      </c>
      <c r="O35" s="3">
        <v>0</v>
      </c>
      <c r="P35" s="52">
        <v>0</v>
      </c>
      <c r="Q35" s="52">
        <v>0</v>
      </c>
      <c r="R35" s="3">
        <v>0.97</v>
      </c>
      <c r="S35" s="52">
        <v>112</v>
      </c>
      <c r="T35" s="52">
        <v>9</v>
      </c>
      <c r="U35" s="3">
        <v>0.76</v>
      </c>
      <c r="V35" s="52">
        <v>147</v>
      </c>
      <c r="W35" s="52">
        <v>7</v>
      </c>
      <c r="X35" s="3">
        <v>3.65</v>
      </c>
      <c r="Y35" s="52">
        <v>827</v>
      </c>
      <c r="Z35" s="52">
        <v>40</v>
      </c>
      <c r="AA35" s="3">
        <v>13.56</v>
      </c>
      <c r="AB35" s="52">
        <v>3763</v>
      </c>
      <c r="AC35" s="52">
        <v>105</v>
      </c>
      <c r="AD35" s="3">
        <v>34.909999999999997</v>
      </c>
      <c r="AE35" s="52">
        <v>11335</v>
      </c>
      <c r="AF35" s="52">
        <v>208</v>
      </c>
      <c r="AG35" s="3">
        <v>198.51999999999998</v>
      </c>
      <c r="AH35" s="52">
        <v>74353</v>
      </c>
      <c r="AI35" s="52">
        <v>1018</v>
      </c>
      <c r="AJ35" s="3">
        <v>235.47</v>
      </c>
      <c r="AK35" s="52">
        <v>94197</v>
      </c>
      <c r="AL35" s="52">
        <v>1025</v>
      </c>
      <c r="AM35" s="3">
        <v>230.69</v>
      </c>
      <c r="AN35" s="52">
        <v>96937</v>
      </c>
      <c r="AO35" s="52">
        <v>777</v>
      </c>
      <c r="AP35" s="3">
        <v>175.72</v>
      </c>
      <c r="AQ35" s="52">
        <v>77532</v>
      </c>
      <c r="AR35" s="52">
        <v>635</v>
      </c>
      <c r="AS35" s="3">
        <v>106.62</v>
      </c>
      <c r="AT35" s="52">
        <v>49171</v>
      </c>
      <c r="AU35" s="52">
        <v>262</v>
      </c>
      <c r="AV35" s="3">
        <v>39.42</v>
      </c>
      <c r="AW35" s="52">
        <v>18531</v>
      </c>
      <c r="AX35" s="52">
        <v>96</v>
      </c>
      <c r="AY35" s="3">
        <v>8.08</v>
      </c>
      <c r="AZ35" s="52">
        <v>3814</v>
      </c>
      <c r="BA35" s="52">
        <v>12</v>
      </c>
      <c r="BB35" s="3">
        <v>14</v>
      </c>
      <c r="BC35" s="52">
        <v>6165</v>
      </c>
      <c r="BD35" s="52">
        <v>26</v>
      </c>
      <c r="BE35" s="3">
        <v>1.7</v>
      </c>
      <c r="BF35" s="52">
        <v>878</v>
      </c>
      <c r="BG35" s="52">
        <v>2</v>
      </c>
      <c r="BH35" s="3">
        <v>0.26</v>
      </c>
      <c r="BI35" s="52">
        <v>138</v>
      </c>
      <c r="BJ35" s="52">
        <v>0</v>
      </c>
      <c r="BK35" s="3">
        <v>3.78</v>
      </c>
      <c r="BL35" s="52">
        <v>1855</v>
      </c>
      <c r="BM35" s="52">
        <v>2</v>
      </c>
      <c r="BN35" s="3">
        <f t="shared" si="0"/>
        <v>1068.1099999999999</v>
      </c>
      <c r="BO35" s="52">
        <f t="shared" si="1"/>
        <v>439755</v>
      </c>
      <c r="BP35" s="55">
        <f t="shared" si="2"/>
        <v>4224</v>
      </c>
      <c r="BQ35" s="56"/>
      <c r="BR35" s="56"/>
      <c r="BS35" s="17">
        <v>0</v>
      </c>
      <c r="BT35" s="18">
        <v>0</v>
      </c>
      <c r="BU35" s="17">
        <v>0</v>
      </c>
      <c r="BV35" s="13" t="s">
        <v>62</v>
      </c>
      <c r="BW35" s="31">
        <v>7.28</v>
      </c>
      <c r="BX35" s="37">
        <v>5824</v>
      </c>
      <c r="BY35" s="13" t="s">
        <v>68</v>
      </c>
      <c r="BZ35" s="23">
        <v>0</v>
      </c>
      <c r="CA35" s="23"/>
    </row>
    <row r="36" spans="1:79" ht="18" customHeight="1">
      <c r="A36" s="56"/>
      <c r="B36" s="56"/>
      <c r="C36" s="56"/>
      <c r="D36" s="56"/>
      <c r="E36" s="4" t="s">
        <v>30</v>
      </c>
      <c r="F36" s="3">
        <v>0</v>
      </c>
      <c r="G36" s="52">
        <v>0</v>
      </c>
      <c r="H36" s="52">
        <v>0</v>
      </c>
      <c r="I36" s="3">
        <v>0</v>
      </c>
      <c r="J36" s="52">
        <v>0</v>
      </c>
      <c r="K36" s="52">
        <v>0</v>
      </c>
      <c r="L36" s="3">
        <v>0.06</v>
      </c>
      <c r="M36" s="52">
        <v>3</v>
      </c>
      <c r="N36" s="52">
        <v>0</v>
      </c>
      <c r="O36" s="3">
        <v>2.35</v>
      </c>
      <c r="P36" s="52">
        <v>185</v>
      </c>
      <c r="Q36" s="52">
        <v>12</v>
      </c>
      <c r="R36" s="3">
        <v>0</v>
      </c>
      <c r="S36" s="52">
        <v>0</v>
      </c>
      <c r="T36" s="52">
        <v>0</v>
      </c>
      <c r="U36" s="3">
        <v>0</v>
      </c>
      <c r="V36" s="52">
        <v>0</v>
      </c>
      <c r="W36" s="52">
        <v>0</v>
      </c>
      <c r="X36" s="3">
        <v>2.29</v>
      </c>
      <c r="Y36" s="52">
        <v>305</v>
      </c>
      <c r="Z36" s="52">
        <v>9</v>
      </c>
      <c r="AA36" s="3">
        <v>0</v>
      </c>
      <c r="AB36" s="52">
        <v>0</v>
      </c>
      <c r="AC36" s="52">
        <v>0</v>
      </c>
      <c r="AD36" s="3">
        <v>0</v>
      </c>
      <c r="AE36" s="52">
        <v>0</v>
      </c>
      <c r="AF36" s="52">
        <v>0</v>
      </c>
      <c r="AG36" s="3">
        <v>0</v>
      </c>
      <c r="AH36" s="52">
        <v>0</v>
      </c>
      <c r="AI36" s="52">
        <v>0</v>
      </c>
      <c r="AJ36" s="3">
        <v>0.25</v>
      </c>
      <c r="AK36" s="52">
        <v>36</v>
      </c>
      <c r="AL36" s="52">
        <v>0</v>
      </c>
      <c r="AM36" s="3">
        <v>9.43</v>
      </c>
      <c r="AN36" s="52">
        <v>1718</v>
      </c>
      <c r="AO36" s="52">
        <v>6</v>
      </c>
      <c r="AP36" s="3">
        <v>28.89</v>
      </c>
      <c r="AQ36" s="52">
        <v>6242</v>
      </c>
      <c r="AR36" s="52">
        <v>21</v>
      </c>
      <c r="AS36" s="3">
        <v>21.459999999999997</v>
      </c>
      <c r="AT36" s="52">
        <v>4403</v>
      </c>
      <c r="AU36" s="52">
        <v>8</v>
      </c>
      <c r="AV36" s="3">
        <v>11.72</v>
      </c>
      <c r="AW36" s="52">
        <v>2626</v>
      </c>
      <c r="AX36" s="52">
        <v>8</v>
      </c>
      <c r="AY36" s="3">
        <v>2.46</v>
      </c>
      <c r="AZ36" s="52">
        <v>456</v>
      </c>
      <c r="BA36" s="52">
        <v>1</v>
      </c>
      <c r="BB36" s="3">
        <v>0</v>
      </c>
      <c r="BC36" s="52">
        <v>0</v>
      </c>
      <c r="BD36" s="52">
        <v>0</v>
      </c>
      <c r="BE36" s="3">
        <v>0</v>
      </c>
      <c r="BF36" s="52">
        <v>0</v>
      </c>
      <c r="BG36" s="52">
        <v>0</v>
      </c>
      <c r="BH36" s="3">
        <v>0</v>
      </c>
      <c r="BI36" s="52">
        <v>0</v>
      </c>
      <c r="BJ36" s="52">
        <v>0</v>
      </c>
      <c r="BK36" s="3">
        <v>0</v>
      </c>
      <c r="BL36" s="52">
        <v>0</v>
      </c>
      <c r="BM36" s="52">
        <v>0</v>
      </c>
      <c r="BN36" s="3">
        <f t="shared" si="0"/>
        <v>78.909999999999982</v>
      </c>
      <c r="BO36" s="52">
        <f t="shared" si="1"/>
        <v>15974</v>
      </c>
      <c r="BP36" s="55">
        <f t="shared" si="2"/>
        <v>65</v>
      </c>
      <c r="BQ36" s="56"/>
      <c r="BR36" s="56"/>
      <c r="BS36" s="17">
        <v>0</v>
      </c>
      <c r="BT36" s="18">
        <v>0</v>
      </c>
      <c r="BU36" s="17">
        <v>0</v>
      </c>
      <c r="BV36" s="13" t="s">
        <v>63</v>
      </c>
      <c r="BW36" s="31">
        <v>0.44</v>
      </c>
      <c r="BX36" s="37">
        <v>264</v>
      </c>
      <c r="BY36" s="13" t="s">
        <v>88</v>
      </c>
      <c r="BZ36" s="23">
        <v>2.0099999999999998</v>
      </c>
      <c r="CA36" s="23"/>
    </row>
    <row r="37" spans="1:79" ht="18" customHeight="1">
      <c r="A37" s="56"/>
      <c r="B37" s="56"/>
      <c r="C37" s="56"/>
      <c r="D37" s="56"/>
      <c r="E37" s="4" t="s">
        <v>31</v>
      </c>
      <c r="F37" s="3">
        <v>0</v>
      </c>
      <c r="G37" s="52">
        <v>0</v>
      </c>
      <c r="H37" s="52">
        <v>0</v>
      </c>
      <c r="I37" s="3">
        <v>0</v>
      </c>
      <c r="J37" s="52">
        <v>0</v>
      </c>
      <c r="K37" s="52">
        <v>0</v>
      </c>
      <c r="L37" s="3">
        <v>0</v>
      </c>
      <c r="M37" s="52">
        <v>0</v>
      </c>
      <c r="N37" s="52">
        <v>0</v>
      </c>
      <c r="O37" s="3">
        <v>0</v>
      </c>
      <c r="P37" s="52">
        <v>0</v>
      </c>
      <c r="Q37" s="52">
        <v>0</v>
      </c>
      <c r="R37" s="3">
        <v>0</v>
      </c>
      <c r="S37" s="52">
        <v>0</v>
      </c>
      <c r="T37" s="52">
        <v>0</v>
      </c>
      <c r="U37" s="3">
        <v>0</v>
      </c>
      <c r="V37" s="52">
        <v>0</v>
      </c>
      <c r="W37" s="52">
        <v>0</v>
      </c>
      <c r="X37" s="3">
        <v>0</v>
      </c>
      <c r="Y37" s="52">
        <v>0</v>
      </c>
      <c r="Z37" s="52">
        <v>0</v>
      </c>
      <c r="AA37" s="3">
        <v>0</v>
      </c>
      <c r="AB37" s="52">
        <v>0</v>
      </c>
      <c r="AC37" s="52">
        <v>0</v>
      </c>
      <c r="AD37" s="3">
        <v>0</v>
      </c>
      <c r="AE37" s="52">
        <v>0</v>
      </c>
      <c r="AF37" s="52">
        <v>0</v>
      </c>
      <c r="AG37" s="3">
        <v>0</v>
      </c>
      <c r="AH37" s="52">
        <v>0</v>
      </c>
      <c r="AI37" s="52">
        <v>0</v>
      </c>
      <c r="AJ37" s="3">
        <v>0</v>
      </c>
      <c r="AK37" s="52">
        <v>0</v>
      </c>
      <c r="AL37" s="52">
        <v>0</v>
      </c>
      <c r="AM37" s="3">
        <v>0</v>
      </c>
      <c r="AN37" s="52">
        <v>0</v>
      </c>
      <c r="AO37" s="52">
        <v>0</v>
      </c>
      <c r="AP37" s="3">
        <v>0</v>
      </c>
      <c r="AQ37" s="52">
        <v>0</v>
      </c>
      <c r="AR37" s="52">
        <v>0</v>
      </c>
      <c r="AS37" s="3">
        <v>0</v>
      </c>
      <c r="AT37" s="52">
        <v>0</v>
      </c>
      <c r="AU37" s="52">
        <v>0</v>
      </c>
      <c r="AV37" s="3">
        <v>0</v>
      </c>
      <c r="AW37" s="52">
        <v>0</v>
      </c>
      <c r="AX37" s="52">
        <v>0</v>
      </c>
      <c r="AY37" s="3">
        <v>0</v>
      </c>
      <c r="AZ37" s="52">
        <v>0</v>
      </c>
      <c r="BA37" s="52">
        <v>0</v>
      </c>
      <c r="BB37" s="3">
        <v>0</v>
      </c>
      <c r="BC37" s="52">
        <v>0</v>
      </c>
      <c r="BD37" s="52">
        <v>0</v>
      </c>
      <c r="BE37" s="3">
        <v>0</v>
      </c>
      <c r="BF37" s="52">
        <v>0</v>
      </c>
      <c r="BG37" s="52">
        <v>0</v>
      </c>
      <c r="BH37" s="3">
        <v>0</v>
      </c>
      <c r="BI37" s="52">
        <v>0</v>
      </c>
      <c r="BJ37" s="52">
        <v>0</v>
      </c>
      <c r="BK37" s="3">
        <v>0</v>
      </c>
      <c r="BL37" s="52">
        <v>0</v>
      </c>
      <c r="BM37" s="52">
        <v>0</v>
      </c>
      <c r="BN37" s="3">
        <f t="shared" si="0"/>
        <v>0</v>
      </c>
      <c r="BO37" s="52">
        <f t="shared" si="1"/>
        <v>0</v>
      </c>
      <c r="BP37" s="55">
        <f t="shared" si="2"/>
        <v>0</v>
      </c>
      <c r="BQ37" s="56"/>
      <c r="BR37" s="56"/>
      <c r="BS37" s="17">
        <v>0</v>
      </c>
      <c r="BT37" s="18">
        <v>0</v>
      </c>
      <c r="BU37" s="17">
        <v>0</v>
      </c>
      <c r="BV37" s="13" t="s">
        <v>64</v>
      </c>
      <c r="BW37" s="31">
        <v>1.83</v>
      </c>
      <c r="BX37" s="37">
        <v>915</v>
      </c>
      <c r="BY37" s="13" t="s">
        <v>70</v>
      </c>
      <c r="BZ37" s="23">
        <v>0</v>
      </c>
      <c r="CA37" s="23"/>
    </row>
    <row r="38" spans="1:79" ht="18" customHeight="1">
      <c r="A38" s="56"/>
      <c r="B38" s="56"/>
      <c r="C38" s="56"/>
      <c r="D38" s="56"/>
      <c r="E38" s="4" t="s">
        <v>32</v>
      </c>
      <c r="F38" s="3">
        <f t="shared" ref="F38:AK38" si="23">SUM(F34:F37)</f>
        <v>0</v>
      </c>
      <c r="G38" s="52">
        <f t="shared" si="23"/>
        <v>0</v>
      </c>
      <c r="H38" s="52">
        <f t="shared" si="23"/>
        <v>0</v>
      </c>
      <c r="I38" s="3">
        <f t="shared" si="23"/>
        <v>0</v>
      </c>
      <c r="J38" s="52">
        <f t="shared" si="23"/>
        <v>0</v>
      </c>
      <c r="K38" s="52">
        <f t="shared" si="23"/>
        <v>0</v>
      </c>
      <c r="L38" s="3">
        <f t="shared" si="23"/>
        <v>0.06</v>
      </c>
      <c r="M38" s="52">
        <f t="shared" si="23"/>
        <v>3</v>
      </c>
      <c r="N38" s="52">
        <f t="shared" si="23"/>
        <v>0</v>
      </c>
      <c r="O38" s="3">
        <f t="shared" si="23"/>
        <v>2.35</v>
      </c>
      <c r="P38" s="52">
        <f t="shared" si="23"/>
        <v>185</v>
      </c>
      <c r="Q38" s="52">
        <f t="shared" si="23"/>
        <v>12</v>
      </c>
      <c r="R38" s="3">
        <f t="shared" si="23"/>
        <v>0.97</v>
      </c>
      <c r="S38" s="52">
        <f t="shared" si="23"/>
        <v>112</v>
      </c>
      <c r="T38" s="52">
        <f t="shared" si="23"/>
        <v>9</v>
      </c>
      <c r="U38" s="3">
        <f t="shared" si="23"/>
        <v>0.76</v>
      </c>
      <c r="V38" s="52">
        <f t="shared" si="23"/>
        <v>147</v>
      </c>
      <c r="W38" s="52">
        <f t="shared" si="23"/>
        <v>7</v>
      </c>
      <c r="X38" s="3">
        <f t="shared" si="23"/>
        <v>7.2</v>
      </c>
      <c r="Y38" s="52">
        <f t="shared" si="23"/>
        <v>1439</v>
      </c>
      <c r="Z38" s="52">
        <f t="shared" si="23"/>
        <v>63</v>
      </c>
      <c r="AA38" s="3">
        <f t="shared" si="23"/>
        <v>19.68</v>
      </c>
      <c r="AB38" s="52">
        <f t="shared" si="23"/>
        <v>5248</v>
      </c>
      <c r="AC38" s="52">
        <f t="shared" si="23"/>
        <v>172</v>
      </c>
      <c r="AD38" s="3">
        <f t="shared" si="23"/>
        <v>40.39</v>
      </c>
      <c r="AE38" s="52">
        <f t="shared" si="23"/>
        <v>13131</v>
      </c>
      <c r="AF38" s="52">
        <f t="shared" si="23"/>
        <v>247</v>
      </c>
      <c r="AG38" s="3">
        <f t="shared" si="23"/>
        <v>225.23</v>
      </c>
      <c r="AH38" s="52">
        <f t="shared" si="23"/>
        <v>83908</v>
      </c>
      <c r="AI38" s="52">
        <f t="shared" si="23"/>
        <v>1169</v>
      </c>
      <c r="AJ38" s="3">
        <f t="shared" si="23"/>
        <v>269.36</v>
      </c>
      <c r="AK38" s="52">
        <f t="shared" si="23"/>
        <v>107138</v>
      </c>
      <c r="AL38" s="52">
        <f t="shared" ref="AL38:BM38" si="24">SUM(AL34:AL37)</f>
        <v>1153</v>
      </c>
      <c r="AM38" s="3">
        <f t="shared" si="24"/>
        <v>285.63</v>
      </c>
      <c r="AN38" s="52">
        <f t="shared" si="24"/>
        <v>117133</v>
      </c>
      <c r="AO38" s="52">
        <f t="shared" si="24"/>
        <v>923</v>
      </c>
      <c r="AP38" s="3">
        <f t="shared" si="24"/>
        <v>268.82</v>
      </c>
      <c r="AQ38" s="52">
        <f t="shared" si="24"/>
        <v>111169</v>
      </c>
      <c r="AR38" s="52">
        <f t="shared" si="24"/>
        <v>843</v>
      </c>
      <c r="AS38" s="3">
        <f t="shared" si="24"/>
        <v>195.43</v>
      </c>
      <c r="AT38" s="52">
        <f t="shared" si="24"/>
        <v>83614</v>
      </c>
      <c r="AU38" s="52">
        <f t="shared" si="24"/>
        <v>416</v>
      </c>
      <c r="AV38" s="3">
        <f t="shared" si="24"/>
        <v>82.84</v>
      </c>
      <c r="AW38" s="52">
        <f t="shared" si="24"/>
        <v>35773</v>
      </c>
      <c r="AX38" s="52">
        <f t="shared" si="24"/>
        <v>154</v>
      </c>
      <c r="AY38" s="3">
        <f t="shared" si="24"/>
        <v>25.78</v>
      </c>
      <c r="AZ38" s="52">
        <f t="shared" si="24"/>
        <v>11556</v>
      </c>
      <c r="BA38" s="52">
        <f t="shared" si="24"/>
        <v>38</v>
      </c>
      <c r="BB38" s="3">
        <f t="shared" si="24"/>
        <v>21.62</v>
      </c>
      <c r="BC38" s="52">
        <f t="shared" si="24"/>
        <v>9814</v>
      </c>
      <c r="BD38" s="52">
        <f t="shared" si="24"/>
        <v>30</v>
      </c>
      <c r="BE38" s="3">
        <f t="shared" si="24"/>
        <v>6.51</v>
      </c>
      <c r="BF38" s="52">
        <f t="shared" si="24"/>
        <v>3255</v>
      </c>
      <c r="BG38" s="52">
        <f t="shared" si="24"/>
        <v>4</v>
      </c>
      <c r="BH38" s="3">
        <f t="shared" si="24"/>
        <v>5.89</v>
      </c>
      <c r="BI38" s="52">
        <f t="shared" si="24"/>
        <v>2915</v>
      </c>
      <c r="BJ38" s="52">
        <f t="shared" si="24"/>
        <v>3</v>
      </c>
      <c r="BK38" s="3">
        <f t="shared" si="24"/>
        <v>12.61</v>
      </c>
      <c r="BL38" s="52">
        <f t="shared" si="24"/>
        <v>6219</v>
      </c>
      <c r="BM38" s="52">
        <f t="shared" si="24"/>
        <v>2</v>
      </c>
      <c r="BN38" s="3">
        <f t="shared" ref="BN38:BN61" si="25">SUM(F38,I38,L38,O38,R38,U38,X38,AA38,AD38,AG38,AJ38,AM38,AP38,AS38,AV38,AY38,BB38,BE38,BH38,BK38)</f>
        <v>1471.1299999999999</v>
      </c>
      <c r="BO38" s="52">
        <f t="shared" ref="BO38:BO61" si="26">SUM(G38,J38,M38,P38,S38,V38,Y38,AB38,AE38,AH38,AK38,AN38,AQ38,AT38,AW38,AZ38,BC38,BF38,BI38,BL38)</f>
        <v>592759</v>
      </c>
      <c r="BP38" s="55">
        <f t="shared" ref="BP38:BP61" si="27">SUM(H38,K38,N38,Q38,T38,W38,Z38,AC38,AF38,AI38,AL38,AO38,AR38,AU38,AX38,BA38,BD38,BG38,BJ38,BM38)</f>
        <v>5245</v>
      </c>
      <c r="BQ38" s="56"/>
      <c r="BR38" s="56"/>
      <c r="BS38" s="17">
        <v>0</v>
      </c>
      <c r="BT38" s="18">
        <v>0</v>
      </c>
      <c r="BU38" s="17">
        <v>0</v>
      </c>
      <c r="BV38" s="13" t="s">
        <v>65</v>
      </c>
      <c r="BW38" s="31">
        <v>5.7200000000000006</v>
      </c>
      <c r="BX38" s="37">
        <v>1142</v>
      </c>
      <c r="BY38" s="13" t="s">
        <v>72</v>
      </c>
      <c r="BZ38" s="23">
        <v>0</v>
      </c>
      <c r="CA38" s="23"/>
    </row>
    <row r="39" spans="1:79" ht="18" customHeight="1">
      <c r="A39" s="56"/>
      <c r="B39" s="56"/>
      <c r="C39" s="56"/>
      <c r="D39" s="57" t="s">
        <v>36</v>
      </c>
      <c r="E39" s="57"/>
      <c r="F39" s="3">
        <v>0</v>
      </c>
      <c r="G39" s="52">
        <v>0</v>
      </c>
      <c r="H39" s="52">
        <v>0</v>
      </c>
      <c r="I39" s="3">
        <v>0</v>
      </c>
      <c r="J39" s="52">
        <v>0</v>
      </c>
      <c r="K39" s="52">
        <v>0</v>
      </c>
      <c r="L39" s="3">
        <v>0.03</v>
      </c>
      <c r="M39" s="52">
        <v>2</v>
      </c>
      <c r="N39" s="52">
        <v>0</v>
      </c>
      <c r="O39" s="3">
        <v>5.53</v>
      </c>
      <c r="P39" s="52">
        <v>433</v>
      </c>
      <c r="Q39" s="52">
        <v>18</v>
      </c>
      <c r="R39" s="3">
        <v>3.03</v>
      </c>
      <c r="S39" s="52">
        <v>318</v>
      </c>
      <c r="T39" s="52">
        <v>9</v>
      </c>
      <c r="U39" s="3">
        <v>1.95</v>
      </c>
      <c r="V39" s="52">
        <v>253</v>
      </c>
      <c r="W39" s="52">
        <v>6</v>
      </c>
      <c r="X39" s="3">
        <v>2.48</v>
      </c>
      <c r="Y39" s="52">
        <v>285</v>
      </c>
      <c r="Z39" s="52">
        <v>7</v>
      </c>
      <c r="AA39" s="3">
        <v>3.6</v>
      </c>
      <c r="AB39" s="52">
        <v>511</v>
      </c>
      <c r="AC39" s="52">
        <v>1</v>
      </c>
      <c r="AD39" s="3">
        <v>37.020000000000003</v>
      </c>
      <c r="AE39" s="52">
        <v>6005</v>
      </c>
      <c r="AF39" s="52">
        <v>34</v>
      </c>
      <c r="AG39" s="3">
        <v>5.61</v>
      </c>
      <c r="AH39" s="52">
        <v>963</v>
      </c>
      <c r="AI39" s="52">
        <v>5</v>
      </c>
      <c r="AJ39" s="3">
        <v>1.19</v>
      </c>
      <c r="AK39" s="52">
        <v>221</v>
      </c>
      <c r="AL39" s="52">
        <v>1</v>
      </c>
      <c r="AM39" s="3">
        <v>0</v>
      </c>
      <c r="AN39" s="52">
        <v>0</v>
      </c>
      <c r="AO39" s="52">
        <v>0</v>
      </c>
      <c r="AP39" s="3">
        <v>0.18</v>
      </c>
      <c r="AQ39" s="52">
        <v>29</v>
      </c>
      <c r="AR39" s="52">
        <v>0</v>
      </c>
      <c r="AS39" s="3">
        <v>7.0000000000000007E-2</v>
      </c>
      <c r="AT39" s="52">
        <v>12</v>
      </c>
      <c r="AU39" s="52">
        <v>0</v>
      </c>
      <c r="AV39" s="3">
        <v>0</v>
      </c>
      <c r="AW39" s="52">
        <v>0</v>
      </c>
      <c r="AX39" s="52">
        <v>0</v>
      </c>
      <c r="AY39" s="3">
        <v>0</v>
      </c>
      <c r="AZ39" s="52">
        <v>0</v>
      </c>
      <c r="BA39" s="52">
        <v>0</v>
      </c>
      <c r="BB39" s="3">
        <v>0.09</v>
      </c>
      <c r="BC39" s="52">
        <v>16</v>
      </c>
      <c r="BD39" s="52">
        <v>0</v>
      </c>
      <c r="BE39" s="3">
        <v>0</v>
      </c>
      <c r="BF39" s="52">
        <v>0</v>
      </c>
      <c r="BG39" s="52">
        <v>0</v>
      </c>
      <c r="BH39" s="3">
        <v>0</v>
      </c>
      <c r="BI39" s="52">
        <v>0</v>
      </c>
      <c r="BJ39" s="52">
        <v>0</v>
      </c>
      <c r="BK39" s="3">
        <v>0</v>
      </c>
      <c r="BL39" s="52">
        <v>0</v>
      </c>
      <c r="BM39" s="52">
        <v>0</v>
      </c>
      <c r="BN39" s="3">
        <f t="shared" si="25"/>
        <v>60.78</v>
      </c>
      <c r="BO39" s="52">
        <f t="shared" si="26"/>
        <v>9048</v>
      </c>
      <c r="BP39" s="55">
        <f t="shared" si="27"/>
        <v>81</v>
      </c>
      <c r="BQ39" s="56"/>
      <c r="BR39" s="56"/>
      <c r="BS39" s="17">
        <v>0</v>
      </c>
      <c r="BT39" s="18">
        <v>0</v>
      </c>
      <c r="BU39" s="17">
        <v>0</v>
      </c>
      <c r="BV39" s="10"/>
      <c r="BW39" s="31">
        <v>0</v>
      </c>
      <c r="BX39" s="37">
        <v>0</v>
      </c>
      <c r="BY39" s="13" t="s">
        <v>71</v>
      </c>
      <c r="BZ39" s="23">
        <v>0</v>
      </c>
      <c r="CA39" s="23"/>
    </row>
    <row r="40" spans="1:79" ht="18" customHeight="1">
      <c r="A40" s="56"/>
      <c r="B40" s="56"/>
      <c r="C40" s="56"/>
      <c r="D40" s="57" t="s">
        <v>37</v>
      </c>
      <c r="E40" s="57"/>
      <c r="F40" s="3">
        <f t="shared" ref="F40:AK40" si="28">SUM(F38:F39)</f>
        <v>0</v>
      </c>
      <c r="G40" s="52">
        <f t="shared" si="28"/>
        <v>0</v>
      </c>
      <c r="H40" s="52">
        <f t="shared" si="28"/>
        <v>0</v>
      </c>
      <c r="I40" s="3">
        <f t="shared" si="28"/>
        <v>0</v>
      </c>
      <c r="J40" s="52">
        <f t="shared" si="28"/>
        <v>0</v>
      </c>
      <c r="K40" s="52">
        <f t="shared" si="28"/>
        <v>0</v>
      </c>
      <c r="L40" s="3">
        <f t="shared" si="28"/>
        <v>0.09</v>
      </c>
      <c r="M40" s="52">
        <f t="shared" si="28"/>
        <v>5</v>
      </c>
      <c r="N40" s="52">
        <f t="shared" si="28"/>
        <v>0</v>
      </c>
      <c r="O40" s="3">
        <f t="shared" si="28"/>
        <v>7.8800000000000008</v>
      </c>
      <c r="P40" s="52">
        <f t="shared" si="28"/>
        <v>618</v>
      </c>
      <c r="Q40" s="52">
        <f t="shared" si="28"/>
        <v>30</v>
      </c>
      <c r="R40" s="3">
        <f t="shared" si="28"/>
        <v>4</v>
      </c>
      <c r="S40" s="52">
        <f t="shared" si="28"/>
        <v>430</v>
      </c>
      <c r="T40" s="52">
        <f t="shared" si="28"/>
        <v>18</v>
      </c>
      <c r="U40" s="3">
        <f t="shared" si="28"/>
        <v>2.71</v>
      </c>
      <c r="V40" s="52">
        <f t="shared" si="28"/>
        <v>400</v>
      </c>
      <c r="W40" s="52">
        <f t="shared" si="28"/>
        <v>13</v>
      </c>
      <c r="X40" s="3">
        <f t="shared" si="28"/>
        <v>9.68</v>
      </c>
      <c r="Y40" s="52">
        <f t="shared" si="28"/>
        <v>1724</v>
      </c>
      <c r="Z40" s="52">
        <f t="shared" si="28"/>
        <v>70</v>
      </c>
      <c r="AA40" s="3">
        <f t="shared" si="28"/>
        <v>23.28</v>
      </c>
      <c r="AB40" s="52">
        <f t="shared" si="28"/>
        <v>5759</v>
      </c>
      <c r="AC40" s="52">
        <f t="shared" si="28"/>
        <v>173</v>
      </c>
      <c r="AD40" s="3">
        <f t="shared" si="28"/>
        <v>77.41</v>
      </c>
      <c r="AE40" s="52">
        <f t="shared" si="28"/>
        <v>19136</v>
      </c>
      <c r="AF40" s="52">
        <f t="shared" si="28"/>
        <v>281</v>
      </c>
      <c r="AG40" s="3">
        <f t="shared" si="28"/>
        <v>230.84</v>
      </c>
      <c r="AH40" s="52">
        <f t="shared" si="28"/>
        <v>84871</v>
      </c>
      <c r="AI40" s="52">
        <f t="shared" si="28"/>
        <v>1174</v>
      </c>
      <c r="AJ40" s="3">
        <f t="shared" si="28"/>
        <v>270.55</v>
      </c>
      <c r="AK40" s="52">
        <f t="shared" si="28"/>
        <v>107359</v>
      </c>
      <c r="AL40" s="52">
        <f t="shared" ref="AL40:BM40" si="29">SUM(AL38:AL39)</f>
        <v>1154</v>
      </c>
      <c r="AM40" s="3">
        <f t="shared" si="29"/>
        <v>285.63</v>
      </c>
      <c r="AN40" s="52">
        <f t="shared" si="29"/>
        <v>117133</v>
      </c>
      <c r="AO40" s="52">
        <f t="shared" si="29"/>
        <v>923</v>
      </c>
      <c r="AP40" s="3">
        <f t="shared" si="29"/>
        <v>269</v>
      </c>
      <c r="AQ40" s="52">
        <f t="shared" si="29"/>
        <v>111198</v>
      </c>
      <c r="AR40" s="52">
        <f t="shared" si="29"/>
        <v>843</v>
      </c>
      <c r="AS40" s="3">
        <f t="shared" si="29"/>
        <v>195.5</v>
      </c>
      <c r="AT40" s="52">
        <f t="shared" si="29"/>
        <v>83626</v>
      </c>
      <c r="AU40" s="52">
        <f t="shared" si="29"/>
        <v>416</v>
      </c>
      <c r="AV40" s="3">
        <f t="shared" si="29"/>
        <v>82.84</v>
      </c>
      <c r="AW40" s="52">
        <f t="shared" si="29"/>
        <v>35773</v>
      </c>
      <c r="AX40" s="52">
        <f t="shared" si="29"/>
        <v>154</v>
      </c>
      <c r="AY40" s="3">
        <f t="shared" si="29"/>
        <v>25.78</v>
      </c>
      <c r="AZ40" s="52">
        <f t="shared" si="29"/>
        <v>11556</v>
      </c>
      <c r="BA40" s="52">
        <f t="shared" si="29"/>
        <v>38</v>
      </c>
      <c r="BB40" s="3">
        <f t="shared" si="29"/>
        <v>21.71</v>
      </c>
      <c r="BC40" s="52">
        <f t="shared" si="29"/>
        <v>9830</v>
      </c>
      <c r="BD40" s="52">
        <f t="shared" si="29"/>
        <v>30</v>
      </c>
      <c r="BE40" s="3">
        <f t="shared" si="29"/>
        <v>6.51</v>
      </c>
      <c r="BF40" s="52">
        <f t="shared" si="29"/>
        <v>3255</v>
      </c>
      <c r="BG40" s="52">
        <f t="shared" si="29"/>
        <v>4</v>
      </c>
      <c r="BH40" s="3">
        <f t="shared" si="29"/>
        <v>5.89</v>
      </c>
      <c r="BI40" s="52">
        <f t="shared" si="29"/>
        <v>2915</v>
      </c>
      <c r="BJ40" s="52">
        <f t="shared" si="29"/>
        <v>3</v>
      </c>
      <c r="BK40" s="3">
        <f t="shared" si="29"/>
        <v>12.61</v>
      </c>
      <c r="BL40" s="52">
        <f t="shared" si="29"/>
        <v>6219</v>
      </c>
      <c r="BM40" s="52">
        <f t="shared" si="29"/>
        <v>2</v>
      </c>
      <c r="BN40" s="3">
        <f t="shared" si="25"/>
        <v>1531.91</v>
      </c>
      <c r="BO40" s="52">
        <f t="shared" si="26"/>
        <v>601807</v>
      </c>
      <c r="BP40" s="55">
        <f t="shared" si="27"/>
        <v>5326</v>
      </c>
      <c r="BQ40" s="56"/>
      <c r="BR40" s="56"/>
      <c r="BS40" s="17">
        <v>0</v>
      </c>
      <c r="BT40" s="18">
        <v>0</v>
      </c>
      <c r="BU40" s="17">
        <v>0</v>
      </c>
      <c r="BV40" s="10"/>
      <c r="BW40" s="31">
        <v>0</v>
      </c>
      <c r="BX40" s="37">
        <v>0</v>
      </c>
      <c r="BY40" s="13"/>
      <c r="BZ40" s="23">
        <v>0</v>
      </c>
      <c r="CA40" s="23"/>
    </row>
    <row r="41" spans="1:79" ht="18" customHeight="1">
      <c r="A41" s="56"/>
      <c r="B41" s="56"/>
      <c r="C41" s="56" t="s">
        <v>41</v>
      </c>
      <c r="D41" s="57" t="s">
        <v>38</v>
      </c>
      <c r="E41" s="57"/>
      <c r="F41" s="3">
        <v>0</v>
      </c>
      <c r="G41" s="52">
        <v>0</v>
      </c>
      <c r="H41" s="52">
        <v>0</v>
      </c>
      <c r="I41" s="3">
        <v>0</v>
      </c>
      <c r="J41" s="52">
        <v>0</v>
      </c>
      <c r="K41" s="52">
        <v>0</v>
      </c>
      <c r="L41" s="3">
        <v>0.03</v>
      </c>
      <c r="M41" s="52">
        <v>1</v>
      </c>
      <c r="N41" s="52">
        <v>0</v>
      </c>
      <c r="O41" s="3">
        <v>0</v>
      </c>
      <c r="P41" s="52">
        <v>0</v>
      </c>
      <c r="Q41" s="52">
        <v>0</v>
      </c>
      <c r="R41" s="3">
        <v>0</v>
      </c>
      <c r="S41" s="52">
        <v>0</v>
      </c>
      <c r="T41" s="52">
        <v>0</v>
      </c>
      <c r="U41" s="3">
        <v>0</v>
      </c>
      <c r="V41" s="52">
        <v>0</v>
      </c>
      <c r="W41" s="52">
        <v>0</v>
      </c>
      <c r="X41" s="3">
        <v>0</v>
      </c>
      <c r="Y41" s="52">
        <v>0</v>
      </c>
      <c r="Z41" s="52">
        <v>0</v>
      </c>
      <c r="AA41" s="3">
        <v>0.1</v>
      </c>
      <c r="AB41" s="52">
        <v>15</v>
      </c>
      <c r="AC41" s="52">
        <v>0</v>
      </c>
      <c r="AD41" s="3">
        <v>0</v>
      </c>
      <c r="AE41" s="52">
        <v>0</v>
      </c>
      <c r="AF41" s="52">
        <v>0</v>
      </c>
      <c r="AG41" s="3">
        <v>0</v>
      </c>
      <c r="AH41" s="52">
        <v>0</v>
      </c>
      <c r="AI41" s="52">
        <v>0</v>
      </c>
      <c r="AJ41" s="3">
        <v>6.6400000000000006</v>
      </c>
      <c r="AK41" s="52">
        <v>733</v>
      </c>
      <c r="AL41" s="52">
        <v>0</v>
      </c>
      <c r="AM41" s="3">
        <v>42.489999999999995</v>
      </c>
      <c r="AN41" s="52">
        <v>7261</v>
      </c>
      <c r="AO41" s="52">
        <v>12</v>
      </c>
      <c r="AP41" s="3">
        <v>142.15</v>
      </c>
      <c r="AQ41" s="52">
        <v>25123</v>
      </c>
      <c r="AR41" s="52">
        <v>63</v>
      </c>
      <c r="AS41" s="3">
        <v>164.4</v>
      </c>
      <c r="AT41" s="52">
        <v>31486</v>
      </c>
      <c r="AU41" s="52">
        <v>45</v>
      </c>
      <c r="AV41" s="3">
        <v>83.17</v>
      </c>
      <c r="AW41" s="52">
        <v>16574</v>
      </c>
      <c r="AX41" s="52">
        <v>31</v>
      </c>
      <c r="AY41" s="3">
        <v>14.6</v>
      </c>
      <c r="AZ41" s="52">
        <v>2824</v>
      </c>
      <c r="BA41" s="52">
        <v>3</v>
      </c>
      <c r="BB41" s="3">
        <v>1.33</v>
      </c>
      <c r="BC41" s="52">
        <v>271</v>
      </c>
      <c r="BD41" s="52">
        <v>0</v>
      </c>
      <c r="BE41" s="3">
        <v>0.39</v>
      </c>
      <c r="BF41" s="52">
        <v>80</v>
      </c>
      <c r="BG41" s="52">
        <v>0</v>
      </c>
      <c r="BH41" s="3">
        <v>0</v>
      </c>
      <c r="BI41" s="52">
        <v>0</v>
      </c>
      <c r="BJ41" s="52">
        <v>0</v>
      </c>
      <c r="BK41" s="3">
        <v>0</v>
      </c>
      <c r="BL41" s="52">
        <v>0</v>
      </c>
      <c r="BM41" s="52">
        <v>0</v>
      </c>
      <c r="BN41" s="3">
        <f t="shared" si="25"/>
        <v>455.3</v>
      </c>
      <c r="BO41" s="52">
        <f t="shared" si="26"/>
        <v>84368</v>
      </c>
      <c r="BP41" s="55">
        <f t="shared" si="27"/>
        <v>154</v>
      </c>
      <c r="BQ41" s="56"/>
      <c r="BR41" s="56"/>
      <c r="BS41" s="17">
        <v>0</v>
      </c>
      <c r="BT41" s="18">
        <v>0</v>
      </c>
      <c r="BU41" s="17">
        <v>0</v>
      </c>
      <c r="BV41" s="10"/>
      <c r="BW41" s="31">
        <v>0</v>
      </c>
      <c r="BX41" s="37">
        <v>0</v>
      </c>
      <c r="BY41" s="13"/>
      <c r="BZ41" s="23">
        <v>0</v>
      </c>
      <c r="CA41" s="23"/>
    </row>
    <row r="42" spans="1:79" ht="18" customHeight="1">
      <c r="A42" s="56"/>
      <c r="B42" s="56"/>
      <c r="C42" s="56"/>
      <c r="D42" s="57" t="s">
        <v>34</v>
      </c>
      <c r="E42" s="4" t="s">
        <v>39</v>
      </c>
      <c r="F42" s="3">
        <v>0</v>
      </c>
      <c r="G42" s="52">
        <v>0</v>
      </c>
      <c r="H42" s="52">
        <v>0</v>
      </c>
      <c r="I42" s="3">
        <v>0</v>
      </c>
      <c r="J42" s="52">
        <v>0</v>
      </c>
      <c r="K42" s="52">
        <v>0</v>
      </c>
      <c r="L42" s="3">
        <v>0</v>
      </c>
      <c r="M42" s="52">
        <v>0</v>
      </c>
      <c r="N42" s="52">
        <v>0</v>
      </c>
      <c r="O42" s="3">
        <v>0</v>
      </c>
      <c r="P42" s="52">
        <v>0</v>
      </c>
      <c r="Q42" s="52">
        <v>0</v>
      </c>
      <c r="R42" s="3">
        <v>0</v>
      </c>
      <c r="S42" s="52">
        <v>0</v>
      </c>
      <c r="T42" s="52">
        <v>0</v>
      </c>
      <c r="U42" s="3">
        <v>5.27</v>
      </c>
      <c r="V42" s="52">
        <v>819</v>
      </c>
      <c r="W42" s="52">
        <v>10</v>
      </c>
      <c r="X42" s="3">
        <v>0</v>
      </c>
      <c r="Y42" s="52">
        <v>0</v>
      </c>
      <c r="Z42" s="52">
        <v>0</v>
      </c>
      <c r="AA42" s="3">
        <v>2.76</v>
      </c>
      <c r="AB42" s="52">
        <v>404</v>
      </c>
      <c r="AC42" s="52">
        <v>1</v>
      </c>
      <c r="AD42" s="3">
        <v>0</v>
      </c>
      <c r="AE42" s="52">
        <v>0</v>
      </c>
      <c r="AF42" s="52">
        <v>0</v>
      </c>
      <c r="AG42" s="3">
        <v>0</v>
      </c>
      <c r="AH42" s="52">
        <v>0</v>
      </c>
      <c r="AI42" s="52">
        <v>0</v>
      </c>
      <c r="AJ42" s="3">
        <v>0.03</v>
      </c>
      <c r="AK42" s="52">
        <v>5</v>
      </c>
      <c r="AL42" s="52">
        <v>0</v>
      </c>
      <c r="AM42" s="3">
        <v>0.51</v>
      </c>
      <c r="AN42" s="52">
        <v>82</v>
      </c>
      <c r="AO42" s="52">
        <v>0</v>
      </c>
      <c r="AP42" s="3">
        <v>3.39</v>
      </c>
      <c r="AQ42" s="52">
        <v>546</v>
      </c>
      <c r="AR42" s="52">
        <v>0</v>
      </c>
      <c r="AS42" s="3">
        <v>1.1000000000000001</v>
      </c>
      <c r="AT42" s="52">
        <v>158</v>
      </c>
      <c r="AU42" s="52">
        <v>0</v>
      </c>
      <c r="AV42" s="3">
        <v>0</v>
      </c>
      <c r="AW42" s="52">
        <v>0</v>
      </c>
      <c r="AX42" s="52">
        <v>0</v>
      </c>
      <c r="AY42" s="3">
        <v>0</v>
      </c>
      <c r="AZ42" s="52">
        <v>0</v>
      </c>
      <c r="BA42" s="52">
        <v>0</v>
      </c>
      <c r="BB42" s="3">
        <v>0</v>
      </c>
      <c r="BC42" s="52">
        <v>0</v>
      </c>
      <c r="BD42" s="52">
        <v>0</v>
      </c>
      <c r="BE42" s="3">
        <v>0</v>
      </c>
      <c r="BF42" s="52">
        <v>0</v>
      </c>
      <c r="BG42" s="52">
        <v>0</v>
      </c>
      <c r="BH42" s="3">
        <v>0</v>
      </c>
      <c r="BI42" s="52">
        <v>0</v>
      </c>
      <c r="BJ42" s="52">
        <v>0</v>
      </c>
      <c r="BK42" s="3">
        <v>0</v>
      </c>
      <c r="BL42" s="52">
        <v>0</v>
      </c>
      <c r="BM42" s="52">
        <v>0</v>
      </c>
      <c r="BN42" s="3">
        <f t="shared" si="25"/>
        <v>13.059999999999999</v>
      </c>
      <c r="BO42" s="52">
        <f t="shared" si="26"/>
        <v>2014</v>
      </c>
      <c r="BP42" s="55">
        <f t="shared" si="27"/>
        <v>11</v>
      </c>
      <c r="BQ42" s="56"/>
      <c r="BR42" s="56"/>
      <c r="BS42" s="17">
        <v>0</v>
      </c>
      <c r="BT42" s="18">
        <v>0</v>
      </c>
      <c r="BU42" s="17">
        <v>0</v>
      </c>
      <c r="BV42" s="10"/>
      <c r="BW42" s="31">
        <v>0</v>
      </c>
      <c r="BX42" s="37">
        <v>0</v>
      </c>
      <c r="BY42" s="13"/>
      <c r="BZ42" s="23">
        <v>0</v>
      </c>
      <c r="CA42" s="23"/>
    </row>
    <row r="43" spans="1:79" ht="18" customHeight="1">
      <c r="A43" s="56"/>
      <c r="B43" s="56"/>
      <c r="C43" s="56"/>
      <c r="D43" s="57"/>
      <c r="E43" s="4" t="s">
        <v>34</v>
      </c>
      <c r="F43" s="3">
        <v>0</v>
      </c>
      <c r="G43" s="52">
        <v>0</v>
      </c>
      <c r="H43" s="52">
        <v>0</v>
      </c>
      <c r="I43" s="3">
        <v>0</v>
      </c>
      <c r="J43" s="52">
        <v>0</v>
      </c>
      <c r="K43" s="52">
        <v>0</v>
      </c>
      <c r="L43" s="3">
        <v>0</v>
      </c>
      <c r="M43" s="52">
        <v>0</v>
      </c>
      <c r="N43" s="52">
        <v>0</v>
      </c>
      <c r="O43" s="3">
        <v>0.13</v>
      </c>
      <c r="P43" s="52">
        <v>10</v>
      </c>
      <c r="Q43" s="52">
        <v>0</v>
      </c>
      <c r="R43" s="3">
        <v>7</v>
      </c>
      <c r="S43" s="52">
        <v>652</v>
      </c>
      <c r="T43" s="52">
        <v>26</v>
      </c>
      <c r="U43" s="3">
        <v>0.47</v>
      </c>
      <c r="V43" s="52">
        <v>47</v>
      </c>
      <c r="W43" s="52">
        <v>1</v>
      </c>
      <c r="X43" s="3">
        <v>4.33</v>
      </c>
      <c r="Y43" s="52">
        <v>512</v>
      </c>
      <c r="Z43" s="52">
        <v>7</v>
      </c>
      <c r="AA43" s="3">
        <v>8.7200000000000006</v>
      </c>
      <c r="AB43" s="52">
        <v>1236</v>
      </c>
      <c r="AC43" s="52">
        <v>12</v>
      </c>
      <c r="AD43" s="3">
        <v>146.85</v>
      </c>
      <c r="AE43" s="52">
        <v>22491</v>
      </c>
      <c r="AF43" s="52">
        <v>126</v>
      </c>
      <c r="AG43" s="3">
        <v>186.92</v>
      </c>
      <c r="AH43" s="52">
        <v>27920</v>
      </c>
      <c r="AI43" s="52">
        <v>113</v>
      </c>
      <c r="AJ43" s="3">
        <v>133.53</v>
      </c>
      <c r="AK43" s="52">
        <v>19227</v>
      </c>
      <c r="AL43" s="52">
        <v>38</v>
      </c>
      <c r="AM43" s="3">
        <v>439.39</v>
      </c>
      <c r="AN43" s="52">
        <v>66998</v>
      </c>
      <c r="AO43" s="52">
        <v>206</v>
      </c>
      <c r="AP43" s="3">
        <v>870.38</v>
      </c>
      <c r="AQ43" s="52">
        <v>136558</v>
      </c>
      <c r="AR43" s="52">
        <v>349</v>
      </c>
      <c r="AS43" s="3">
        <v>1307.1199999999999</v>
      </c>
      <c r="AT43" s="52">
        <v>208721</v>
      </c>
      <c r="AU43" s="52">
        <v>520</v>
      </c>
      <c r="AV43" s="3">
        <v>1019.46</v>
      </c>
      <c r="AW43" s="52">
        <v>167433</v>
      </c>
      <c r="AX43" s="52">
        <v>327</v>
      </c>
      <c r="AY43" s="3">
        <v>431.33</v>
      </c>
      <c r="AZ43" s="52">
        <v>72494</v>
      </c>
      <c r="BA43" s="52">
        <v>86</v>
      </c>
      <c r="BB43" s="3">
        <v>152.81</v>
      </c>
      <c r="BC43" s="52">
        <v>26218</v>
      </c>
      <c r="BD43" s="52">
        <v>41</v>
      </c>
      <c r="BE43" s="3">
        <v>40.340000000000003</v>
      </c>
      <c r="BF43" s="52">
        <v>6999</v>
      </c>
      <c r="BG43" s="52">
        <v>7</v>
      </c>
      <c r="BH43" s="3">
        <v>8.1199999999999992</v>
      </c>
      <c r="BI43" s="52">
        <v>1336</v>
      </c>
      <c r="BJ43" s="52">
        <v>0</v>
      </c>
      <c r="BK43" s="3">
        <v>4.63</v>
      </c>
      <c r="BL43" s="52">
        <v>823</v>
      </c>
      <c r="BM43" s="52">
        <v>0</v>
      </c>
      <c r="BN43" s="3">
        <f t="shared" si="25"/>
        <v>4761.53</v>
      </c>
      <c r="BO43" s="52">
        <f t="shared" si="26"/>
        <v>759675</v>
      </c>
      <c r="BP43" s="55">
        <f t="shared" si="27"/>
        <v>1859</v>
      </c>
      <c r="BQ43" s="56"/>
      <c r="BR43" s="56"/>
      <c r="BS43" s="17">
        <v>0</v>
      </c>
      <c r="BT43" s="18">
        <v>0</v>
      </c>
      <c r="BU43" s="17">
        <v>0</v>
      </c>
      <c r="BV43" s="10"/>
      <c r="BW43" s="31">
        <v>0</v>
      </c>
      <c r="BX43" s="37">
        <v>0</v>
      </c>
      <c r="BY43" s="13"/>
      <c r="BZ43" s="23">
        <v>0</v>
      </c>
      <c r="CA43" s="23"/>
    </row>
    <row r="44" spans="1:79" ht="18" customHeight="1">
      <c r="A44" s="56"/>
      <c r="B44" s="56"/>
      <c r="C44" s="56"/>
      <c r="D44" s="57"/>
      <c r="E44" s="4" t="s">
        <v>31</v>
      </c>
      <c r="F44" s="3">
        <v>0</v>
      </c>
      <c r="G44" s="52">
        <v>0</v>
      </c>
      <c r="H44" s="52">
        <v>0</v>
      </c>
      <c r="I44" s="3">
        <v>0</v>
      </c>
      <c r="J44" s="52">
        <v>0</v>
      </c>
      <c r="K44" s="52">
        <v>0</v>
      </c>
      <c r="L44" s="3">
        <v>0</v>
      </c>
      <c r="M44" s="52">
        <v>0</v>
      </c>
      <c r="N44" s="52">
        <v>0</v>
      </c>
      <c r="O44" s="3">
        <v>0</v>
      </c>
      <c r="P44" s="52">
        <v>0</v>
      </c>
      <c r="Q44" s="52">
        <v>0</v>
      </c>
      <c r="R44" s="3">
        <v>0</v>
      </c>
      <c r="S44" s="52">
        <v>0</v>
      </c>
      <c r="T44" s="52">
        <v>0</v>
      </c>
      <c r="U44" s="3">
        <v>0</v>
      </c>
      <c r="V44" s="52">
        <v>0</v>
      </c>
      <c r="W44" s="52">
        <v>0</v>
      </c>
      <c r="X44" s="3">
        <v>0</v>
      </c>
      <c r="Y44" s="52">
        <v>0</v>
      </c>
      <c r="Z44" s="52">
        <v>0</v>
      </c>
      <c r="AA44" s="3">
        <v>0</v>
      </c>
      <c r="AB44" s="52">
        <v>0</v>
      </c>
      <c r="AC44" s="52">
        <v>0</v>
      </c>
      <c r="AD44" s="3">
        <v>0</v>
      </c>
      <c r="AE44" s="52">
        <v>0</v>
      </c>
      <c r="AF44" s="52">
        <v>0</v>
      </c>
      <c r="AG44" s="3">
        <v>0</v>
      </c>
      <c r="AH44" s="52">
        <v>0</v>
      </c>
      <c r="AI44" s="52">
        <v>0</v>
      </c>
      <c r="AJ44" s="3">
        <v>0</v>
      </c>
      <c r="AK44" s="52">
        <v>0</v>
      </c>
      <c r="AL44" s="52">
        <v>0</v>
      </c>
      <c r="AM44" s="3">
        <v>0</v>
      </c>
      <c r="AN44" s="52">
        <v>0</v>
      </c>
      <c r="AO44" s="52">
        <v>0</v>
      </c>
      <c r="AP44" s="3">
        <v>0.77</v>
      </c>
      <c r="AQ44" s="52">
        <v>126</v>
      </c>
      <c r="AR44" s="52">
        <v>0</v>
      </c>
      <c r="AS44" s="3">
        <v>0</v>
      </c>
      <c r="AT44" s="52">
        <v>0</v>
      </c>
      <c r="AU44" s="52">
        <v>0</v>
      </c>
      <c r="AV44" s="3">
        <v>0</v>
      </c>
      <c r="AW44" s="52">
        <v>0</v>
      </c>
      <c r="AX44" s="52">
        <v>0</v>
      </c>
      <c r="AY44" s="3">
        <v>0</v>
      </c>
      <c r="AZ44" s="52">
        <v>0</v>
      </c>
      <c r="BA44" s="52">
        <v>0</v>
      </c>
      <c r="BB44" s="3">
        <v>0</v>
      </c>
      <c r="BC44" s="52">
        <v>0</v>
      </c>
      <c r="BD44" s="52">
        <v>0</v>
      </c>
      <c r="BE44" s="3">
        <v>0</v>
      </c>
      <c r="BF44" s="52">
        <v>0</v>
      </c>
      <c r="BG44" s="52">
        <v>0</v>
      </c>
      <c r="BH44" s="3">
        <v>0</v>
      </c>
      <c r="BI44" s="52">
        <v>0</v>
      </c>
      <c r="BJ44" s="52">
        <v>0</v>
      </c>
      <c r="BK44" s="3">
        <v>0</v>
      </c>
      <c r="BL44" s="52">
        <v>0</v>
      </c>
      <c r="BM44" s="52">
        <v>0</v>
      </c>
      <c r="BN44" s="3">
        <f t="shared" si="25"/>
        <v>0.77</v>
      </c>
      <c r="BO44" s="52">
        <f t="shared" si="26"/>
        <v>126</v>
      </c>
      <c r="BP44" s="55">
        <f t="shared" si="27"/>
        <v>0</v>
      </c>
      <c r="BQ44" s="56"/>
      <c r="BR44" s="56"/>
      <c r="BS44" s="17">
        <v>0</v>
      </c>
      <c r="BT44" s="18">
        <v>0</v>
      </c>
      <c r="BU44" s="17">
        <v>0</v>
      </c>
      <c r="BV44" s="10"/>
      <c r="BW44" s="31">
        <v>0</v>
      </c>
      <c r="BX44" s="37">
        <v>0</v>
      </c>
      <c r="BY44" s="13"/>
      <c r="BZ44" s="23">
        <v>0</v>
      </c>
      <c r="CA44" s="23"/>
    </row>
    <row r="45" spans="1:79" ht="18" customHeight="1">
      <c r="A45" s="56"/>
      <c r="B45" s="56"/>
      <c r="C45" s="56"/>
      <c r="D45" s="57"/>
      <c r="E45" s="4" t="s">
        <v>32</v>
      </c>
      <c r="F45" s="3">
        <f t="shared" ref="F45:AK45" si="30">SUM(F42:F44)</f>
        <v>0</v>
      </c>
      <c r="G45" s="52">
        <f t="shared" si="30"/>
        <v>0</v>
      </c>
      <c r="H45" s="52">
        <f t="shared" si="30"/>
        <v>0</v>
      </c>
      <c r="I45" s="3">
        <f t="shared" si="30"/>
        <v>0</v>
      </c>
      <c r="J45" s="52">
        <f t="shared" si="30"/>
        <v>0</v>
      </c>
      <c r="K45" s="52">
        <f t="shared" si="30"/>
        <v>0</v>
      </c>
      <c r="L45" s="3">
        <f t="shared" si="30"/>
        <v>0</v>
      </c>
      <c r="M45" s="52">
        <f t="shared" si="30"/>
        <v>0</v>
      </c>
      <c r="N45" s="52">
        <f t="shared" si="30"/>
        <v>0</v>
      </c>
      <c r="O45" s="3">
        <f t="shared" si="30"/>
        <v>0.13</v>
      </c>
      <c r="P45" s="52">
        <f t="shared" si="30"/>
        <v>10</v>
      </c>
      <c r="Q45" s="52">
        <f t="shared" si="30"/>
        <v>0</v>
      </c>
      <c r="R45" s="3">
        <f t="shared" si="30"/>
        <v>7</v>
      </c>
      <c r="S45" s="52">
        <f t="shared" si="30"/>
        <v>652</v>
      </c>
      <c r="T45" s="52">
        <f t="shared" si="30"/>
        <v>26</v>
      </c>
      <c r="U45" s="3">
        <f t="shared" si="30"/>
        <v>5.7399999999999993</v>
      </c>
      <c r="V45" s="52">
        <f t="shared" si="30"/>
        <v>866</v>
      </c>
      <c r="W45" s="52">
        <f t="shared" si="30"/>
        <v>11</v>
      </c>
      <c r="X45" s="3">
        <f t="shared" si="30"/>
        <v>4.33</v>
      </c>
      <c r="Y45" s="52">
        <f t="shared" si="30"/>
        <v>512</v>
      </c>
      <c r="Z45" s="52">
        <f t="shared" si="30"/>
        <v>7</v>
      </c>
      <c r="AA45" s="3">
        <f t="shared" si="30"/>
        <v>11.48</v>
      </c>
      <c r="AB45" s="52">
        <f t="shared" si="30"/>
        <v>1640</v>
      </c>
      <c r="AC45" s="52">
        <f t="shared" si="30"/>
        <v>13</v>
      </c>
      <c r="AD45" s="3">
        <f t="shared" si="30"/>
        <v>146.85</v>
      </c>
      <c r="AE45" s="52">
        <f t="shared" si="30"/>
        <v>22491</v>
      </c>
      <c r="AF45" s="52">
        <f t="shared" si="30"/>
        <v>126</v>
      </c>
      <c r="AG45" s="3">
        <f t="shared" si="30"/>
        <v>186.92</v>
      </c>
      <c r="AH45" s="52">
        <f t="shared" si="30"/>
        <v>27920</v>
      </c>
      <c r="AI45" s="52">
        <f t="shared" si="30"/>
        <v>113</v>
      </c>
      <c r="AJ45" s="3">
        <f t="shared" si="30"/>
        <v>133.56</v>
      </c>
      <c r="AK45" s="52">
        <f t="shared" si="30"/>
        <v>19232</v>
      </c>
      <c r="AL45" s="52">
        <f t="shared" ref="AL45:BM45" si="31">SUM(AL42:AL44)</f>
        <v>38</v>
      </c>
      <c r="AM45" s="3">
        <f t="shared" si="31"/>
        <v>439.9</v>
      </c>
      <c r="AN45" s="52">
        <f t="shared" si="31"/>
        <v>67080</v>
      </c>
      <c r="AO45" s="52">
        <f t="shared" si="31"/>
        <v>206</v>
      </c>
      <c r="AP45" s="3">
        <f t="shared" si="31"/>
        <v>874.54</v>
      </c>
      <c r="AQ45" s="52">
        <f t="shared" si="31"/>
        <v>137230</v>
      </c>
      <c r="AR45" s="52">
        <f t="shared" si="31"/>
        <v>349</v>
      </c>
      <c r="AS45" s="3">
        <f t="shared" si="31"/>
        <v>1308.2199999999998</v>
      </c>
      <c r="AT45" s="52">
        <f t="shared" si="31"/>
        <v>208879</v>
      </c>
      <c r="AU45" s="52">
        <f t="shared" si="31"/>
        <v>520</v>
      </c>
      <c r="AV45" s="3">
        <f t="shared" si="31"/>
        <v>1019.46</v>
      </c>
      <c r="AW45" s="52">
        <f t="shared" si="31"/>
        <v>167433</v>
      </c>
      <c r="AX45" s="52">
        <f t="shared" si="31"/>
        <v>327</v>
      </c>
      <c r="AY45" s="3">
        <f t="shared" si="31"/>
        <v>431.33</v>
      </c>
      <c r="AZ45" s="52">
        <f t="shared" si="31"/>
        <v>72494</v>
      </c>
      <c r="BA45" s="52">
        <f t="shared" si="31"/>
        <v>86</v>
      </c>
      <c r="BB45" s="3">
        <f t="shared" si="31"/>
        <v>152.81</v>
      </c>
      <c r="BC45" s="52">
        <f t="shared" si="31"/>
        <v>26218</v>
      </c>
      <c r="BD45" s="52">
        <f t="shared" si="31"/>
        <v>41</v>
      </c>
      <c r="BE45" s="3">
        <f t="shared" si="31"/>
        <v>40.340000000000003</v>
      </c>
      <c r="BF45" s="52">
        <f t="shared" si="31"/>
        <v>6999</v>
      </c>
      <c r="BG45" s="52">
        <f t="shared" si="31"/>
        <v>7</v>
      </c>
      <c r="BH45" s="3">
        <f t="shared" si="31"/>
        <v>8.1199999999999992</v>
      </c>
      <c r="BI45" s="52">
        <f t="shared" si="31"/>
        <v>1336</v>
      </c>
      <c r="BJ45" s="52">
        <f t="shared" si="31"/>
        <v>0</v>
      </c>
      <c r="BK45" s="3">
        <f t="shared" si="31"/>
        <v>4.63</v>
      </c>
      <c r="BL45" s="52">
        <f t="shared" si="31"/>
        <v>823</v>
      </c>
      <c r="BM45" s="52">
        <f t="shared" si="31"/>
        <v>0</v>
      </c>
      <c r="BN45" s="3">
        <f t="shared" si="25"/>
        <v>4775.3599999999997</v>
      </c>
      <c r="BO45" s="52">
        <f t="shared" si="26"/>
        <v>761815</v>
      </c>
      <c r="BP45" s="55">
        <f t="shared" si="27"/>
        <v>1870</v>
      </c>
      <c r="BQ45" s="56"/>
      <c r="BR45" s="56"/>
      <c r="BS45" s="17">
        <v>0</v>
      </c>
      <c r="BT45" s="18">
        <v>0</v>
      </c>
      <c r="BU45" s="17">
        <v>0</v>
      </c>
      <c r="BV45" s="10"/>
      <c r="BW45" s="31">
        <v>0</v>
      </c>
      <c r="BX45" s="37">
        <v>0</v>
      </c>
      <c r="BY45" s="13"/>
      <c r="BZ45" s="23">
        <v>0</v>
      </c>
      <c r="CA45" s="23"/>
    </row>
    <row r="46" spans="1:79" ht="18" customHeight="1">
      <c r="A46" s="56"/>
      <c r="B46" s="56"/>
      <c r="C46" s="56"/>
      <c r="D46" s="57" t="s">
        <v>37</v>
      </c>
      <c r="E46" s="57"/>
      <c r="F46" s="3">
        <f t="shared" ref="F46:AK46" si="32">SUM(F41,F45)</f>
        <v>0</v>
      </c>
      <c r="G46" s="52">
        <f t="shared" si="32"/>
        <v>0</v>
      </c>
      <c r="H46" s="52">
        <f t="shared" si="32"/>
        <v>0</v>
      </c>
      <c r="I46" s="3">
        <f t="shared" si="32"/>
        <v>0</v>
      </c>
      <c r="J46" s="52">
        <f t="shared" si="32"/>
        <v>0</v>
      </c>
      <c r="K46" s="52">
        <f t="shared" si="32"/>
        <v>0</v>
      </c>
      <c r="L46" s="3">
        <f t="shared" si="32"/>
        <v>0.03</v>
      </c>
      <c r="M46" s="52">
        <f t="shared" si="32"/>
        <v>1</v>
      </c>
      <c r="N46" s="52">
        <f t="shared" si="32"/>
        <v>0</v>
      </c>
      <c r="O46" s="3">
        <f t="shared" si="32"/>
        <v>0.13</v>
      </c>
      <c r="P46" s="52">
        <f t="shared" si="32"/>
        <v>10</v>
      </c>
      <c r="Q46" s="52">
        <f t="shared" si="32"/>
        <v>0</v>
      </c>
      <c r="R46" s="3">
        <f t="shared" si="32"/>
        <v>7</v>
      </c>
      <c r="S46" s="52">
        <f t="shared" si="32"/>
        <v>652</v>
      </c>
      <c r="T46" s="52">
        <f t="shared" si="32"/>
        <v>26</v>
      </c>
      <c r="U46" s="3">
        <f t="shared" si="32"/>
        <v>5.7399999999999993</v>
      </c>
      <c r="V46" s="52">
        <f t="shared" si="32"/>
        <v>866</v>
      </c>
      <c r="W46" s="52">
        <f t="shared" si="32"/>
        <v>11</v>
      </c>
      <c r="X46" s="3">
        <f t="shared" si="32"/>
        <v>4.33</v>
      </c>
      <c r="Y46" s="52">
        <f t="shared" si="32"/>
        <v>512</v>
      </c>
      <c r="Z46" s="52">
        <f t="shared" si="32"/>
        <v>7</v>
      </c>
      <c r="AA46" s="3">
        <f t="shared" si="32"/>
        <v>11.58</v>
      </c>
      <c r="AB46" s="52">
        <f t="shared" si="32"/>
        <v>1655</v>
      </c>
      <c r="AC46" s="52">
        <f t="shared" si="32"/>
        <v>13</v>
      </c>
      <c r="AD46" s="3">
        <f t="shared" si="32"/>
        <v>146.85</v>
      </c>
      <c r="AE46" s="52">
        <f t="shared" si="32"/>
        <v>22491</v>
      </c>
      <c r="AF46" s="52">
        <f t="shared" si="32"/>
        <v>126</v>
      </c>
      <c r="AG46" s="3">
        <f t="shared" si="32"/>
        <v>186.92</v>
      </c>
      <c r="AH46" s="52">
        <f t="shared" si="32"/>
        <v>27920</v>
      </c>
      <c r="AI46" s="52">
        <f t="shared" si="32"/>
        <v>113</v>
      </c>
      <c r="AJ46" s="3">
        <f t="shared" si="32"/>
        <v>140.19999999999999</v>
      </c>
      <c r="AK46" s="52">
        <f t="shared" si="32"/>
        <v>19965</v>
      </c>
      <c r="AL46" s="52">
        <f t="shared" ref="AL46:BM46" si="33">SUM(AL41,AL45)</f>
        <v>38</v>
      </c>
      <c r="AM46" s="3">
        <f t="shared" si="33"/>
        <v>482.39</v>
      </c>
      <c r="AN46" s="52">
        <f t="shared" si="33"/>
        <v>74341</v>
      </c>
      <c r="AO46" s="52">
        <f t="shared" si="33"/>
        <v>218</v>
      </c>
      <c r="AP46" s="3">
        <f t="shared" si="33"/>
        <v>1016.6899999999999</v>
      </c>
      <c r="AQ46" s="52">
        <f t="shared" si="33"/>
        <v>162353</v>
      </c>
      <c r="AR46" s="52">
        <f t="shared" si="33"/>
        <v>412</v>
      </c>
      <c r="AS46" s="3">
        <f t="shared" si="33"/>
        <v>1472.62</v>
      </c>
      <c r="AT46" s="52">
        <f t="shared" si="33"/>
        <v>240365</v>
      </c>
      <c r="AU46" s="52">
        <f t="shared" si="33"/>
        <v>565</v>
      </c>
      <c r="AV46" s="3">
        <f t="shared" si="33"/>
        <v>1102.6300000000001</v>
      </c>
      <c r="AW46" s="52">
        <f t="shared" si="33"/>
        <v>184007</v>
      </c>
      <c r="AX46" s="52">
        <f t="shared" si="33"/>
        <v>358</v>
      </c>
      <c r="AY46" s="3">
        <f t="shared" si="33"/>
        <v>445.93</v>
      </c>
      <c r="AZ46" s="52">
        <f t="shared" si="33"/>
        <v>75318</v>
      </c>
      <c r="BA46" s="52">
        <f t="shared" si="33"/>
        <v>89</v>
      </c>
      <c r="BB46" s="3">
        <f t="shared" si="33"/>
        <v>154.14000000000001</v>
      </c>
      <c r="BC46" s="52">
        <f t="shared" si="33"/>
        <v>26489</v>
      </c>
      <c r="BD46" s="52">
        <f t="shared" si="33"/>
        <v>41</v>
      </c>
      <c r="BE46" s="3">
        <f t="shared" si="33"/>
        <v>40.730000000000004</v>
      </c>
      <c r="BF46" s="52">
        <f t="shared" si="33"/>
        <v>7079</v>
      </c>
      <c r="BG46" s="52">
        <f t="shared" si="33"/>
        <v>7</v>
      </c>
      <c r="BH46" s="3">
        <f t="shared" si="33"/>
        <v>8.1199999999999992</v>
      </c>
      <c r="BI46" s="52">
        <f t="shared" si="33"/>
        <v>1336</v>
      </c>
      <c r="BJ46" s="52">
        <f t="shared" si="33"/>
        <v>0</v>
      </c>
      <c r="BK46" s="3">
        <f t="shared" si="33"/>
        <v>4.63</v>
      </c>
      <c r="BL46" s="52">
        <f t="shared" si="33"/>
        <v>823</v>
      </c>
      <c r="BM46" s="52">
        <f t="shared" si="33"/>
        <v>0</v>
      </c>
      <c r="BN46" s="3">
        <f t="shared" si="25"/>
        <v>5230.66</v>
      </c>
      <c r="BO46" s="52">
        <f t="shared" si="26"/>
        <v>846183</v>
      </c>
      <c r="BP46" s="55">
        <f t="shared" si="27"/>
        <v>2024</v>
      </c>
      <c r="BQ46" s="56"/>
      <c r="BR46" s="6" t="s">
        <v>32</v>
      </c>
      <c r="BS46" s="19">
        <f>BS34</f>
        <v>0.06</v>
      </c>
      <c r="BT46" s="19">
        <f>BT34</f>
        <v>40.700000000000003</v>
      </c>
      <c r="BU46" s="19">
        <f>BU34</f>
        <v>34.840000000000003</v>
      </c>
      <c r="BV46" s="29"/>
      <c r="BW46" s="33">
        <f>SUM(BW34:BW38)</f>
        <v>20.240000000000002</v>
      </c>
      <c r="BX46" s="39">
        <f>SUM(BX34:BX38)</f>
        <v>14109</v>
      </c>
      <c r="BY46" s="8"/>
      <c r="BZ46" s="27">
        <f>SUM(BZ34:BZ39)</f>
        <v>26.79</v>
      </c>
      <c r="CA46" s="19">
        <f>SUM(BZ46,BW46,BS46:BU46,BN47)</f>
        <v>6885.2000000000007</v>
      </c>
    </row>
    <row r="47" spans="1:79" ht="18" customHeight="1">
      <c r="A47" s="56"/>
      <c r="B47" s="56"/>
      <c r="C47" s="58" t="s">
        <v>91</v>
      </c>
      <c r="D47" s="58"/>
      <c r="E47" s="58"/>
      <c r="F47" s="3">
        <f t="shared" ref="F47:AK47" si="34">SUM(F46,F40)</f>
        <v>0</v>
      </c>
      <c r="G47" s="52">
        <f t="shared" si="34"/>
        <v>0</v>
      </c>
      <c r="H47" s="52">
        <f t="shared" si="34"/>
        <v>0</v>
      </c>
      <c r="I47" s="3">
        <f t="shared" si="34"/>
        <v>0</v>
      </c>
      <c r="J47" s="52">
        <f t="shared" si="34"/>
        <v>0</v>
      </c>
      <c r="K47" s="52">
        <f t="shared" si="34"/>
        <v>0</v>
      </c>
      <c r="L47" s="3">
        <f t="shared" si="34"/>
        <v>0.12</v>
      </c>
      <c r="M47" s="52">
        <f t="shared" si="34"/>
        <v>6</v>
      </c>
      <c r="N47" s="52">
        <f t="shared" si="34"/>
        <v>0</v>
      </c>
      <c r="O47" s="3">
        <f t="shared" si="34"/>
        <v>8.0100000000000016</v>
      </c>
      <c r="P47" s="52">
        <f t="shared" si="34"/>
        <v>628</v>
      </c>
      <c r="Q47" s="52">
        <f t="shared" si="34"/>
        <v>30</v>
      </c>
      <c r="R47" s="3">
        <f t="shared" si="34"/>
        <v>11</v>
      </c>
      <c r="S47" s="52">
        <f t="shared" si="34"/>
        <v>1082</v>
      </c>
      <c r="T47" s="52">
        <f t="shared" si="34"/>
        <v>44</v>
      </c>
      <c r="U47" s="3">
        <f t="shared" si="34"/>
        <v>8.4499999999999993</v>
      </c>
      <c r="V47" s="52">
        <f t="shared" si="34"/>
        <v>1266</v>
      </c>
      <c r="W47" s="52">
        <f t="shared" si="34"/>
        <v>24</v>
      </c>
      <c r="X47" s="3">
        <f t="shared" si="34"/>
        <v>14.01</v>
      </c>
      <c r="Y47" s="52">
        <f t="shared" si="34"/>
        <v>2236</v>
      </c>
      <c r="Z47" s="52">
        <f t="shared" si="34"/>
        <v>77</v>
      </c>
      <c r="AA47" s="3">
        <f t="shared" si="34"/>
        <v>34.86</v>
      </c>
      <c r="AB47" s="52">
        <f t="shared" si="34"/>
        <v>7414</v>
      </c>
      <c r="AC47" s="52">
        <f t="shared" si="34"/>
        <v>186</v>
      </c>
      <c r="AD47" s="3">
        <f t="shared" si="34"/>
        <v>224.26</v>
      </c>
      <c r="AE47" s="52">
        <f t="shared" si="34"/>
        <v>41627</v>
      </c>
      <c r="AF47" s="52">
        <f t="shared" si="34"/>
        <v>407</v>
      </c>
      <c r="AG47" s="3">
        <f t="shared" si="34"/>
        <v>417.76</v>
      </c>
      <c r="AH47" s="52">
        <f t="shared" si="34"/>
        <v>112791</v>
      </c>
      <c r="AI47" s="52">
        <f t="shared" si="34"/>
        <v>1287</v>
      </c>
      <c r="AJ47" s="3">
        <f t="shared" si="34"/>
        <v>410.75</v>
      </c>
      <c r="AK47" s="52">
        <f t="shared" si="34"/>
        <v>127324</v>
      </c>
      <c r="AL47" s="52">
        <f t="shared" ref="AL47:BM47" si="35">SUM(AL46,AL40)</f>
        <v>1192</v>
      </c>
      <c r="AM47" s="3">
        <f t="shared" si="35"/>
        <v>768.02</v>
      </c>
      <c r="AN47" s="52">
        <f t="shared" si="35"/>
        <v>191474</v>
      </c>
      <c r="AO47" s="52">
        <f t="shared" si="35"/>
        <v>1141</v>
      </c>
      <c r="AP47" s="3">
        <f t="shared" si="35"/>
        <v>1285.69</v>
      </c>
      <c r="AQ47" s="52">
        <f t="shared" si="35"/>
        <v>273551</v>
      </c>
      <c r="AR47" s="52">
        <f t="shared" si="35"/>
        <v>1255</v>
      </c>
      <c r="AS47" s="3">
        <f t="shared" si="35"/>
        <v>1668.12</v>
      </c>
      <c r="AT47" s="52">
        <f t="shared" si="35"/>
        <v>323991</v>
      </c>
      <c r="AU47" s="52">
        <f t="shared" si="35"/>
        <v>981</v>
      </c>
      <c r="AV47" s="3">
        <f t="shared" si="35"/>
        <v>1185.47</v>
      </c>
      <c r="AW47" s="52">
        <f t="shared" si="35"/>
        <v>219780</v>
      </c>
      <c r="AX47" s="52">
        <f t="shared" si="35"/>
        <v>512</v>
      </c>
      <c r="AY47" s="3">
        <f t="shared" si="35"/>
        <v>471.71000000000004</v>
      </c>
      <c r="AZ47" s="52">
        <f t="shared" si="35"/>
        <v>86874</v>
      </c>
      <c r="BA47" s="52">
        <f t="shared" si="35"/>
        <v>127</v>
      </c>
      <c r="BB47" s="3">
        <f t="shared" si="35"/>
        <v>175.85000000000002</v>
      </c>
      <c r="BC47" s="52">
        <f t="shared" si="35"/>
        <v>36319</v>
      </c>
      <c r="BD47" s="52">
        <f t="shared" si="35"/>
        <v>71</v>
      </c>
      <c r="BE47" s="3">
        <f t="shared" si="35"/>
        <v>47.24</v>
      </c>
      <c r="BF47" s="52">
        <f t="shared" si="35"/>
        <v>10334</v>
      </c>
      <c r="BG47" s="52">
        <f t="shared" si="35"/>
        <v>11</v>
      </c>
      <c r="BH47" s="3">
        <f t="shared" si="35"/>
        <v>14.009999999999998</v>
      </c>
      <c r="BI47" s="52">
        <f t="shared" si="35"/>
        <v>4251</v>
      </c>
      <c r="BJ47" s="52">
        <f t="shared" si="35"/>
        <v>3</v>
      </c>
      <c r="BK47" s="3">
        <f t="shared" si="35"/>
        <v>17.239999999999998</v>
      </c>
      <c r="BL47" s="52">
        <f t="shared" si="35"/>
        <v>7042</v>
      </c>
      <c r="BM47" s="52">
        <f t="shared" si="35"/>
        <v>2</v>
      </c>
      <c r="BN47" s="3">
        <f t="shared" si="25"/>
        <v>6762.5700000000006</v>
      </c>
      <c r="BO47" s="52">
        <f t="shared" si="26"/>
        <v>1447990</v>
      </c>
      <c r="BP47" s="55">
        <f t="shared" si="27"/>
        <v>7350</v>
      </c>
      <c r="BQ47" s="57" t="s">
        <v>58</v>
      </c>
      <c r="BR47" s="58"/>
      <c r="BS47" s="15"/>
      <c r="BT47" s="16"/>
      <c r="BU47" s="16"/>
      <c r="BV47" s="9"/>
      <c r="BW47" s="30"/>
      <c r="BX47" s="36"/>
      <c r="BY47" s="12"/>
      <c r="BZ47" s="22"/>
      <c r="CA47" s="22"/>
    </row>
    <row r="48" spans="1:79" ht="18" customHeight="1">
      <c r="A48" s="56"/>
      <c r="B48" s="58" t="s">
        <v>49</v>
      </c>
      <c r="C48" s="58"/>
      <c r="D48" s="58"/>
      <c r="E48" s="58"/>
      <c r="F48" s="3">
        <f t="shared" ref="F48:AK48" si="36">SUM(F33,F47)</f>
        <v>0.93</v>
      </c>
      <c r="G48" s="52">
        <f t="shared" si="36"/>
        <v>0</v>
      </c>
      <c r="H48" s="52">
        <f t="shared" si="36"/>
        <v>0</v>
      </c>
      <c r="I48" s="3">
        <f t="shared" si="36"/>
        <v>4.46</v>
      </c>
      <c r="J48" s="52">
        <f t="shared" si="36"/>
        <v>44</v>
      </c>
      <c r="K48" s="52">
        <f t="shared" si="36"/>
        <v>9</v>
      </c>
      <c r="L48" s="3">
        <f t="shared" si="36"/>
        <v>3.17</v>
      </c>
      <c r="M48" s="52">
        <f t="shared" si="36"/>
        <v>198</v>
      </c>
      <c r="N48" s="52">
        <f t="shared" si="36"/>
        <v>14</v>
      </c>
      <c r="O48" s="3">
        <f t="shared" si="36"/>
        <v>18.520000000000003</v>
      </c>
      <c r="P48" s="52">
        <f t="shared" si="36"/>
        <v>1427</v>
      </c>
      <c r="Q48" s="52">
        <f t="shared" si="36"/>
        <v>73</v>
      </c>
      <c r="R48" s="3">
        <f t="shared" si="36"/>
        <v>81.039999999999992</v>
      </c>
      <c r="S48" s="52">
        <f t="shared" si="36"/>
        <v>10167</v>
      </c>
      <c r="T48" s="52">
        <f t="shared" si="36"/>
        <v>580</v>
      </c>
      <c r="U48" s="3">
        <f t="shared" si="36"/>
        <v>60.03</v>
      </c>
      <c r="V48" s="52">
        <f t="shared" si="36"/>
        <v>9017</v>
      </c>
      <c r="W48" s="52">
        <f t="shared" si="36"/>
        <v>365</v>
      </c>
      <c r="X48" s="3">
        <f t="shared" si="36"/>
        <v>84.21</v>
      </c>
      <c r="Y48" s="52">
        <f t="shared" si="36"/>
        <v>18083</v>
      </c>
      <c r="Z48" s="52">
        <f t="shared" si="36"/>
        <v>728</v>
      </c>
      <c r="AA48" s="3">
        <f t="shared" si="36"/>
        <v>179.76999999999998</v>
      </c>
      <c r="AB48" s="52">
        <f t="shared" si="36"/>
        <v>43996</v>
      </c>
      <c r="AC48" s="52">
        <f t="shared" si="36"/>
        <v>1099</v>
      </c>
      <c r="AD48" s="3">
        <f t="shared" si="36"/>
        <v>446.47</v>
      </c>
      <c r="AE48" s="52">
        <f t="shared" si="36"/>
        <v>104133</v>
      </c>
      <c r="AF48" s="52">
        <f t="shared" si="36"/>
        <v>1437</v>
      </c>
      <c r="AG48" s="3">
        <f t="shared" si="36"/>
        <v>981.74</v>
      </c>
      <c r="AH48" s="52">
        <f t="shared" si="36"/>
        <v>273008</v>
      </c>
      <c r="AI48" s="52">
        <f t="shared" si="36"/>
        <v>3270</v>
      </c>
      <c r="AJ48" s="3">
        <f t="shared" si="36"/>
        <v>1232.79</v>
      </c>
      <c r="AK48" s="52">
        <f t="shared" si="36"/>
        <v>394471</v>
      </c>
      <c r="AL48" s="52">
        <f t="shared" ref="AL48:BM48" si="37">SUM(AL33,AL47)</f>
        <v>3964</v>
      </c>
      <c r="AM48" s="3">
        <f t="shared" si="37"/>
        <v>1873.37</v>
      </c>
      <c r="AN48" s="52">
        <f t="shared" si="37"/>
        <v>526256</v>
      </c>
      <c r="AO48" s="52">
        <f t="shared" si="37"/>
        <v>3475</v>
      </c>
      <c r="AP48" s="3">
        <f t="shared" si="37"/>
        <v>2719.98</v>
      </c>
      <c r="AQ48" s="52">
        <f t="shared" si="37"/>
        <v>628083</v>
      </c>
      <c r="AR48" s="52">
        <f t="shared" si="37"/>
        <v>3214</v>
      </c>
      <c r="AS48" s="3">
        <f t="shared" si="37"/>
        <v>3382.63</v>
      </c>
      <c r="AT48" s="52">
        <f t="shared" si="37"/>
        <v>693316</v>
      </c>
      <c r="AU48" s="52">
        <f t="shared" si="37"/>
        <v>2275</v>
      </c>
      <c r="AV48" s="3">
        <f t="shared" si="37"/>
        <v>2187.02</v>
      </c>
      <c r="AW48" s="52">
        <f t="shared" si="37"/>
        <v>421916</v>
      </c>
      <c r="AX48" s="52">
        <f t="shared" si="37"/>
        <v>986</v>
      </c>
      <c r="AY48" s="3">
        <f t="shared" si="37"/>
        <v>1029.3400000000001</v>
      </c>
      <c r="AZ48" s="52">
        <f t="shared" si="37"/>
        <v>194387</v>
      </c>
      <c r="BA48" s="52">
        <f t="shared" si="37"/>
        <v>290</v>
      </c>
      <c r="BB48" s="3">
        <f t="shared" si="37"/>
        <v>322.25</v>
      </c>
      <c r="BC48" s="52">
        <f t="shared" si="37"/>
        <v>70007</v>
      </c>
      <c r="BD48" s="52">
        <f t="shared" si="37"/>
        <v>114</v>
      </c>
      <c r="BE48" s="3">
        <f t="shared" si="37"/>
        <v>99.670000000000016</v>
      </c>
      <c r="BF48" s="52">
        <f t="shared" si="37"/>
        <v>25212</v>
      </c>
      <c r="BG48" s="52">
        <f t="shared" si="37"/>
        <v>37</v>
      </c>
      <c r="BH48" s="3">
        <f t="shared" si="37"/>
        <v>41.06</v>
      </c>
      <c r="BI48" s="52">
        <f t="shared" si="37"/>
        <v>13094</v>
      </c>
      <c r="BJ48" s="52">
        <f t="shared" si="37"/>
        <v>10</v>
      </c>
      <c r="BK48" s="3">
        <f t="shared" si="37"/>
        <v>52.759999999999991</v>
      </c>
      <c r="BL48" s="52">
        <f t="shared" si="37"/>
        <v>23476</v>
      </c>
      <c r="BM48" s="52">
        <f t="shared" si="37"/>
        <v>12</v>
      </c>
      <c r="BN48" s="3">
        <f t="shared" si="25"/>
        <v>14801.210000000001</v>
      </c>
      <c r="BO48" s="52">
        <f t="shared" si="26"/>
        <v>3450291</v>
      </c>
      <c r="BP48" s="55">
        <f t="shared" si="27"/>
        <v>21952</v>
      </c>
      <c r="BQ48" s="58"/>
      <c r="BR48" s="58"/>
      <c r="BS48" s="20">
        <f>SUM(BS33,BS46)</f>
        <v>7.55</v>
      </c>
      <c r="BT48" s="20">
        <f>SUM(BT33,BT46)</f>
        <v>105.53</v>
      </c>
      <c r="BU48" s="20">
        <f>SUM(BU33,BU46)</f>
        <v>59.52</v>
      </c>
      <c r="BV48" s="11"/>
      <c r="BW48" s="34">
        <f>SUM(BW33,BW46)</f>
        <v>73.38000000000001</v>
      </c>
      <c r="BX48" s="40">
        <f>SUM(BX33,BX46)</f>
        <v>72426</v>
      </c>
      <c r="BY48" s="14"/>
      <c r="BZ48" s="34">
        <f>SUM(BZ33,BZ46)</f>
        <v>67.17</v>
      </c>
      <c r="CA48" s="20">
        <f>SUM(BZ48,BW48,BS48:BU48,BN48)</f>
        <v>15114.36</v>
      </c>
    </row>
    <row r="49" spans="1:79" ht="18" customHeight="1">
      <c r="A49" s="56" t="s">
        <v>50</v>
      </c>
      <c r="B49" s="56"/>
      <c r="C49" s="56" t="s">
        <v>35</v>
      </c>
      <c r="D49" s="56" t="s">
        <v>33</v>
      </c>
      <c r="E49" s="4" t="s">
        <v>28</v>
      </c>
      <c r="F49" s="3">
        <f t="shared" ref="F49:AK49" si="38">SUM(F6,F20,F34)</f>
        <v>0.1</v>
      </c>
      <c r="G49" s="52">
        <f t="shared" si="38"/>
        <v>0</v>
      </c>
      <c r="H49" s="52">
        <f t="shared" si="38"/>
        <v>0</v>
      </c>
      <c r="I49" s="3">
        <f t="shared" si="38"/>
        <v>4.53</v>
      </c>
      <c r="J49" s="52">
        <f t="shared" si="38"/>
        <v>0</v>
      </c>
      <c r="K49" s="52">
        <f t="shared" si="38"/>
        <v>0</v>
      </c>
      <c r="L49" s="3">
        <f t="shared" si="38"/>
        <v>0.38</v>
      </c>
      <c r="M49" s="52">
        <f t="shared" si="38"/>
        <v>16</v>
      </c>
      <c r="N49" s="52">
        <f t="shared" si="38"/>
        <v>2</v>
      </c>
      <c r="O49" s="3">
        <f t="shared" si="38"/>
        <v>2.67</v>
      </c>
      <c r="P49" s="52">
        <f t="shared" si="38"/>
        <v>188</v>
      </c>
      <c r="Q49" s="52">
        <f t="shared" si="38"/>
        <v>22</v>
      </c>
      <c r="R49" s="3">
        <f t="shared" si="38"/>
        <v>14.4</v>
      </c>
      <c r="S49" s="52">
        <f t="shared" si="38"/>
        <v>1706</v>
      </c>
      <c r="T49" s="52">
        <f t="shared" si="38"/>
        <v>134</v>
      </c>
      <c r="U49" s="3">
        <f t="shared" si="38"/>
        <v>18.399999999999999</v>
      </c>
      <c r="V49" s="52">
        <f t="shared" si="38"/>
        <v>2934</v>
      </c>
      <c r="W49" s="52">
        <f t="shared" si="38"/>
        <v>193</v>
      </c>
      <c r="X49" s="3">
        <f t="shared" si="38"/>
        <v>63.9</v>
      </c>
      <c r="Y49" s="52">
        <f t="shared" si="38"/>
        <v>13941</v>
      </c>
      <c r="Z49" s="52">
        <f t="shared" si="38"/>
        <v>724</v>
      </c>
      <c r="AA49" s="3">
        <f t="shared" si="38"/>
        <v>126.83000000000001</v>
      </c>
      <c r="AB49" s="52">
        <f t="shared" si="38"/>
        <v>33145</v>
      </c>
      <c r="AC49" s="52">
        <f t="shared" si="38"/>
        <v>1274</v>
      </c>
      <c r="AD49" s="3">
        <f t="shared" si="38"/>
        <v>220.9</v>
      </c>
      <c r="AE49" s="52">
        <f t="shared" si="38"/>
        <v>69730</v>
      </c>
      <c r="AF49" s="52">
        <f t="shared" si="38"/>
        <v>1648</v>
      </c>
      <c r="AG49" s="3">
        <f t="shared" si="38"/>
        <v>415.3</v>
      </c>
      <c r="AH49" s="52">
        <f t="shared" si="38"/>
        <v>147306</v>
      </c>
      <c r="AI49" s="52">
        <f t="shared" si="38"/>
        <v>2405</v>
      </c>
      <c r="AJ49" s="3">
        <f t="shared" si="38"/>
        <v>564.41</v>
      </c>
      <c r="AK49" s="52">
        <f t="shared" si="38"/>
        <v>215489</v>
      </c>
      <c r="AL49" s="52">
        <f t="shared" ref="AL49:BM49" si="39">SUM(AL6,AL20,AL34)</f>
        <v>2336</v>
      </c>
      <c r="AM49" s="3">
        <f t="shared" si="39"/>
        <v>810.18000000000006</v>
      </c>
      <c r="AN49" s="52">
        <f t="shared" si="39"/>
        <v>328772</v>
      </c>
      <c r="AO49" s="52">
        <f t="shared" si="39"/>
        <v>2617</v>
      </c>
      <c r="AP49" s="3">
        <f t="shared" si="39"/>
        <v>1028.71</v>
      </c>
      <c r="AQ49" s="52">
        <f t="shared" si="39"/>
        <v>436548</v>
      </c>
      <c r="AR49" s="52">
        <f t="shared" si="39"/>
        <v>3282</v>
      </c>
      <c r="AS49" s="3">
        <f t="shared" si="39"/>
        <v>1189.96</v>
      </c>
      <c r="AT49" s="52">
        <f t="shared" si="39"/>
        <v>527979</v>
      </c>
      <c r="AU49" s="52">
        <f t="shared" si="39"/>
        <v>2923</v>
      </c>
      <c r="AV49" s="3">
        <f t="shared" si="39"/>
        <v>658.67000000000007</v>
      </c>
      <c r="AW49" s="52">
        <f t="shared" si="39"/>
        <v>301510</v>
      </c>
      <c r="AX49" s="52">
        <f t="shared" si="39"/>
        <v>1311</v>
      </c>
      <c r="AY49" s="3">
        <f t="shared" si="39"/>
        <v>357.18</v>
      </c>
      <c r="AZ49" s="52">
        <f t="shared" si="39"/>
        <v>168053</v>
      </c>
      <c r="BA49" s="52">
        <f t="shared" si="39"/>
        <v>709</v>
      </c>
      <c r="BB49" s="3">
        <f t="shared" si="39"/>
        <v>213.12</v>
      </c>
      <c r="BC49" s="52">
        <f t="shared" si="39"/>
        <v>98529</v>
      </c>
      <c r="BD49" s="52">
        <f t="shared" si="39"/>
        <v>194</v>
      </c>
      <c r="BE49" s="3">
        <f t="shared" si="39"/>
        <v>118.94999999999999</v>
      </c>
      <c r="BF49" s="52">
        <f t="shared" si="39"/>
        <v>55267</v>
      </c>
      <c r="BG49" s="52">
        <f t="shared" si="39"/>
        <v>105</v>
      </c>
      <c r="BH49" s="3">
        <f t="shared" si="39"/>
        <v>100.13</v>
      </c>
      <c r="BI49" s="52">
        <f t="shared" si="39"/>
        <v>47085</v>
      </c>
      <c r="BJ49" s="52">
        <f t="shared" si="39"/>
        <v>83</v>
      </c>
      <c r="BK49" s="3">
        <f t="shared" si="39"/>
        <v>183.95000000000002</v>
      </c>
      <c r="BL49" s="52">
        <f t="shared" si="39"/>
        <v>86758</v>
      </c>
      <c r="BM49" s="52">
        <f t="shared" si="39"/>
        <v>43</v>
      </c>
      <c r="BN49" s="3">
        <f t="shared" si="25"/>
        <v>6092.67</v>
      </c>
      <c r="BO49" s="52">
        <f t="shared" si="26"/>
        <v>2534956</v>
      </c>
      <c r="BP49" s="55">
        <f t="shared" si="27"/>
        <v>20005</v>
      </c>
      <c r="BQ49" s="56" t="s">
        <v>50</v>
      </c>
      <c r="BR49" s="56"/>
      <c r="BS49" s="15"/>
      <c r="BT49" s="16"/>
      <c r="BU49" s="16"/>
      <c r="BV49" s="9" t="s">
        <v>61</v>
      </c>
      <c r="BW49" s="30">
        <f t="shared" ref="BW49:BX53" si="40">SUM(BW6,BW20,BW34)</f>
        <v>245.17</v>
      </c>
      <c r="BX49" s="36">
        <f t="shared" si="40"/>
        <v>291248</v>
      </c>
      <c r="BY49" s="12" t="s">
        <v>67</v>
      </c>
      <c r="BZ49" s="25">
        <f t="shared" ref="BZ49:BZ54" si="41">SUM(BZ6,BZ20,BZ34)</f>
        <v>136.93</v>
      </c>
      <c r="CA49" s="22"/>
    </row>
    <row r="50" spans="1:79" ht="18" customHeight="1">
      <c r="A50" s="56"/>
      <c r="B50" s="56"/>
      <c r="C50" s="56"/>
      <c r="D50" s="56"/>
      <c r="E50" s="4" t="s">
        <v>29</v>
      </c>
      <c r="F50" s="3">
        <f t="shared" ref="F50:AK50" si="42">SUM(F7,F21,F35)</f>
        <v>0.81</v>
      </c>
      <c r="G50" s="52">
        <f t="shared" si="42"/>
        <v>0</v>
      </c>
      <c r="H50" s="52">
        <f t="shared" si="42"/>
        <v>0</v>
      </c>
      <c r="I50" s="3">
        <f t="shared" si="42"/>
        <v>3.71</v>
      </c>
      <c r="J50" s="52">
        <f t="shared" si="42"/>
        <v>0</v>
      </c>
      <c r="K50" s="52">
        <f t="shared" si="42"/>
        <v>0</v>
      </c>
      <c r="L50" s="3">
        <f t="shared" si="42"/>
        <v>0.92</v>
      </c>
      <c r="M50" s="52">
        <f t="shared" si="42"/>
        <v>66</v>
      </c>
      <c r="N50" s="52">
        <f t="shared" si="42"/>
        <v>8</v>
      </c>
      <c r="O50" s="3">
        <f t="shared" si="42"/>
        <v>7.9799999999999995</v>
      </c>
      <c r="P50" s="52">
        <f t="shared" si="42"/>
        <v>683</v>
      </c>
      <c r="Q50" s="52">
        <f t="shared" si="42"/>
        <v>60</v>
      </c>
      <c r="R50" s="3">
        <f t="shared" si="42"/>
        <v>53.73</v>
      </c>
      <c r="S50" s="52">
        <f t="shared" si="42"/>
        <v>8489</v>
      </c>
      <c r="T50" s="52">
        <f t="shared" si="42"/>
        <v>584</v>
      </c>
      <c r="U50" s="3">
        <f t="shared" si="42"/>
        <v>46.769999999999996</v>
      </c>
      <c r="V50" s="52">
        <f t="shared" si="42"/>
        <v>8422</v>
      </c>
      <c r="W50" s="52">
        <f t="shared" si="42"/>
        <v>479</v>
      </c>
      <c r="X50" s="3">
        <f t="shared" si="42"/>
        <v>281.92</v>
      </c>
      <c r="Y50" s="52">
        <f t="shared" si="42"/>
        <v>66390</v>
      </c>
      <c r="Z50" s="52">
        <f t="shared" si="42"/>
        <v>2814</v>
      </c>
      <c r="AA50" s="3">
        <f t="shared" si="42"/>
        <v>481.19000000000005</v>
      </c>
      <c r="AB50" s="52">
        <f t="shared" si="42"/>
        <v>133459</v>
      </c>
      <c r="AC50" s="52">
        <f t="shared" si="42"/>
        <v>3977</v>
      </c>
      <c r="AD50" s="3">
        <f t="shared" si="42"/>
        <v>813.2299999999999</v>
      </c>
      <c r="AE50" s="52">
        <f t="shared" si="42"/>
        <v>270282</v>
      </c>
      <c r="AF50" s="52">
        <f t="shared" si="42"/>
        <v>4907</v>
      </c>
      <c r="AG50" s="3">
        <f t="shared" si="42"/>
        <v>2329.15</v>
      </c>
      <c r="AH50" s="52">
        <f t="shared" si="42"/>
        <v>862623</v>
      </c>
      <c r="AI50" s="52">
        <f t="shared" si="42"/>
        <v>12194</v>
      </c>
      <c r="AJ50" s="3">
        <f t="shared" si="42"/>
        <v>3943.28</v>
      </c>
      <c r="AK50" s="52">
        <f t="shared" si="42"/>
        <v>1568770</v>
      </c>
      <c r="AL50" s="52">
        <f t="shared" ref="AL50:BM50" si="43">SUM(AL7,AL21,AL35)</f>
        <v>17674</v>
      </c>
      <c r="AM50" s="3">
        <f t="shared" si="43"/>
        <v>3691.39</v>
      </c>
      <c r="AN50" s="52">
        <f t="shared" si="43"/>
        <v>1556432</v>
      </c>
      <c r="AO50" s="52">
        <f t="shared" si="43"/>
        <v>12536</v>
      </c>
      <c r="AP50" s="3">
        <f t="shared" si="43"/>
        <v>2277.52</v>
      </c>
      <c r="AQ50" s="52">
        <f t="shared" si="43"/>
        <v>1002000</v>
      </c>
      <c r="AR50" s="52">
        <f t="shared" si="43"/>
        <v>8255</v>
      </c>
      <c r="AS50" s="3">
        <f t="shared" si="43"/>
        <v>1491.6099999999997</v>
      </c>
      <c r="AT50" s="52">
        <f t="shared" si="43"/>
        <v>685391</v>
      </c>
      <c r="AU50" s="52">
        <f t="shared" si="43"/>
        <v>3598</v>
      </c>
      <c r="AV50" s="3">
        <f t="shared" si="43"/>
        <v>487.93</v>
      </c>
      <c r="AW50" s="52">
        <f t="shared" si="43"/>
        <v>231064</v>
      </c>
      <c r="AX50" s="52">
        <f t="shared" si="43"/>
        <v>1186</v>
      </c>
      <c r="AY50" s="3">
        <f t="shared" si="43"/>
        <v>118.53999999999999</v>
      </c>
      <c r="AZ50" s="52">
        <f t="shared" si="43"/>
        <v>57971</v>
      </c>
      <c r="BA50" s="52">
        <f t="shared" si="43"/>
        <v>166</v>
      </c>
      <c r="BB50" s="3">
        <f t="shared" si="43"/>
        <v>71.569999999999993</v>
      </c>
      <c r="BC50" s="52">
        <f t="shared" si="43"/>
        <v>33528</v>
      </c>
      <c r="BD50" s="52">
        <f t="shared" si="43"/>
        <v>90</v>
      </c>
      <c r="BE50" s="3">
        <f t="shared" si="43"/>
        <v>45.71</v>
      </c>
      <c r="BF50" s="52">
        <f t="shared" si="43"/>
        <v>21950</v>
      </c>
      <c r="BG50" s="52">
        <f t="shared" si="43"/>
        <v>8</v>
      </c>
      <c r="BH50" s="3">
        <f t="shared" si="43"/>
        <v>41.97</v>
      </c>
      <c r="BI50" s="52">
        <f t="shared" si="43"/>
        <v>21075</v>
      </c>
      <c r="BJ50" s="52">
        <f t="shared" si="43"/>
        <v>25</v>
      </c>
      <c r="BK50" s="3">
        <f t="shared" si="43"/>
        <v>77.62</v>
      </c>
      <c r="BL50" s="52">
        <f t="shared" si="43"/>
        <v>38975</v>
      </c>
      <c r="BM50" s="52">
        <f t="shared" si="43"/>
        <v>41</v>
      </c>
      <c r="BN50" s="3">
        <f t="shared" si="25"/>
        <v>16266.55</v>
      </c>
      <c r="BO50" s="52">
        <f t="shared" si="26"/>
        <v>6567570</v>
      </c>
      <c r="BP50" s="55">
        <f t="shared" si="27"/>
        <v>68602</v>
      </c>
      <c r="BQ50" s="56"/>
      <c r="BR50" s="56"/>
      <c r="BS50" s="17"/>
      <c r="BT50" s="18"/>
      <c r="BU50" s="18"/>
      <c r="BV50" s="10" t="s">
        <v>62</v>
      </c>
      <c r="BW50" s="31">
        <f t="shared" si="40"/>
        <v>82.860000000000014</v>
      </c>
      <c r="BX50" s="37">
        <f t="shared" si="40"/>
        <v>65874</v>
      </c>
      <c r="BY50" s="13" t="s">
        <v>68</v>
      </c>
      <c r="BZ50" s="23">
        <f t="shared" si="41"/>
        <v>0</v>
      </c>
      <c r="CA50" s="23"/>
    </row>
    <row r="51" spans="1:79" ht="18" customHeight="1">
      <c r="A51" s="56"/>
      <c r="B51" s="56"/>
      <c r="C51" s="56"/>
      <c r="D51" s="56"/>
      <c r="E51" s="4" t="s">
        <v>30</v>
      </c>
      <c r="F51" s="3">
        <f t="shared" ref="F51:AK51" si="44">SUM(F8,F22,F36)</f>
        <v>0</v>
      </c>
      <c r="G51" s="52">
        <f t="shared" si="44"/>
        <v>0</v>
      </c>
      <c r="H51" s="52">
        <f t="shared" si="44"/>
        <v>0</v>
      </c>
      <c r="I51" s="3">
        <f t="shared" si="44"/>
        <v>0</v>
      </c>
      <c r="J51" s="52">
        <f t="shared" si="44"/>
        <v>0</v>
      </c>
      <c r="K51" s="52">
        <f t="shared" si="44"/>
        <v>0</v>
      </c>
      <c r="L51" s="3">
        <f t="shared" si="44"/>
        <v>0.06</v>
      </c>
      <c r="M51" s="52">
        <f t="shared" si="44"/>
        <v>3</v>
      </c>
      <c r="N51" s="52">
        <f t="shared" si="44"/>
        <v>0</v>
      </c>
      <c r="O51" s="3">
        <f t="shared" si="44"/>
        <v>5.5600000000000005</v>
      </c>
      <c r="P51" s="52">
        <f t="shared" si="44"/>
        <v>429</v>
      </c>
      <c r="Q51" s="52">
        <f t="shared" si="44"/>
        <v>29</v>
      </c>
      <c r="R51" s="3">
        <f t="shared" si="44"/>
        <v>11.889999999999999</v>
      </c>
      <c r="S51" s="52">
        <f t="shared" si="44"/>
        <v>1178</v>
      </c>
      <c r="T51" s="52">
        <f t="shared" si="44"/>
        <v>57</v>
      </c>
      <c r="U51" s="3">
        <f t="shared" si="44"/>
        <v>10.44</v>
      </c>
      <c r="V51" s="52">
        <f t="shared" si="44"/>
        <v>1371</v>
      </c>
      <c r="W51" s="52">
        <f t="shared" si="44"/>
        <v>52</v>
      </c>
      <c r="X51" s="3">
        <f t="shared" si="44"/>
        <v>2.87</v>
      </c>
      <c r="Y51" s="52">
        <f t="shared" si="44"/>
        <v>402</v>
      </c>
      <c r="Z51" s="52">
        <f t="shared" si="44"/>
        <v>11</v>
      </c>
      <c r="AA51" s="3">
        <f t="shared" si="44"/>
        <v>1.44</v>
      </c>
      <c r="AB51" s="52">
        <f t="shared" si="44"/>
        <v>289</v>
      </c>
      <c r="AC51" s="52">
        <f t="shared" si="44"/>
        <v>6</v>
      </c>
      <c r="AD51" s="3">
        <f t="shared" si="44"/>
        <v>0.62999999999999989</v>
      </c>
      <c r="AE51" s="52">
        <f t="shared" si="44"/>
        <v>125</v>
      </c>
      <c r="AF51" s="52">
        <f t="shared" si="44"/>
        <v>2</v>
      </c>
      <c r="AG51" s="3">
        <f t="shared" si="44"/>
        <v>0.03</v>
      </c>
      <c r="AH51" s="52">
        <f t="shared" si="44"/>
        <v>5</v>
      </c>
      <c r="AI51" s="52">
        <f t="shared" si="44"/>
        <v>0</v>
      </c>
      <c r="AJ51" s="3">
        <f t="shared" si="44"/>
        <v>16.899999999999999</v>
      </c>
      <c r="AK51" s="52">
        <f t="shared" si="44"/>
        <v>3162</v>
      </c>
      <c r="AL51" s="52">
        <f t="shared" ref="AL51:BM51" si="45">SUM(AL8,AL22,AL36)</f>
        <v>16</v>
      </c>
      <c r="AM51" s="3">
        <f t="shared" si="45"/>
        <v>29.61</v>
      </c>
      <c r="AN51" s="52">
        <f t="shared" si="45"/>
        <v>5509</v>
      </c>
      <c r="AO51" s="52">
        <f t="shared" si="45"/>
        <v>21</v>
      </c>
      <c r="AP51" s="3">
        <f t="shared" si="45"/>
        <v>155.87</v>
      </c>
      <c r="AQ51" s="52">
        <f t="shared" si="45"/>
        <v>34552</v>
      </c>
      <c r="AR51" s="52">
        <f t="shared" si="45"/>
        <v>124</v>
      </c>
      <c r="AS51" s="3">
        <f t="shared" si="45"/>
        <v>109.36</v>
      </c>
      <c r="AT51" s="52">
        <f t="shared" si="45"/>
        <v>21607</v>
      </c>
      <c r="AU51" s="52">
        <f t="shared" si="45"/>
        <v>53</v>
      </c>
      <c r="AV51" s="3">
        <f t="shared" si="45"/>
        <v>34.700000000000003</v>
      </c>
      <c r="AW51" s="52">
        <f t="shared" si="45"/>
        <v>8085</v>
      </c>
      <c r="AX51" s="52">
        <f t="shared" si="45"/>
        <v>23</v>
      </c>
      <c r="AY51" s="3">
        <f t="shared" si="45"/>
        <v>7.43</v>
      </c>
      <c r="AZ51" s="52">
        <f t="shared" si="45"/>
        <v>1140</v>
      </c>
      <c r="BA51" s="52">
        <f t="shared" si="45"/>
        <v>1</v>
      </c>
      <c r="BB51" s="3">
        <f t="shared" si="45"/>
        <v>0.86</v>
      </c>
      <c r="BC51" s="52">
        <f t="shared" si="45"/>
        <v>193</v>
      </c>
      <c r="BD51" s="52">
        <f t="shared" si="45"/>
        <v>0</v>
      </c>
      <c r="BE51" s="3">
        <f t="shared" si="45"/>
        <v>0</v>
      </c>
      <c r="BF51" s="52">
        <f t="shared" si="45"/>
        <v>0</v>
      </c>
      <c r="BG51" s="52">
        <f t="shared" si="45"/>
        <v>0</v>
      </c>
      <c r="BH51" s="3">
        <f t="shared" si="45"/>
        <v>0</v>
      </c>
      <c r="BI51" s="52">
        <f t="shared" si="45"/>
        <v>0</v>
      </c>
      <c r="BJ51" s="52">
        <f t="shared" si="45"/>
        <v>0</v>
      </c>
      <c r="BK51" s="3">
        <f t="shared" si="45"/>
        <v>1.1399999999999999</v>
      </c>
      <c r="BL51" s="52">
        <f t="shared" si="45"/>
        <v>106</v>
      </c>
      <c r="BM51" s="52">
        <f t="shared" si="45"/>
        <v>0</v>
      </c>
      <c r="BN51" s="3">
        <f t="shared" si="25"/>
        <v>388.79</v>
      </c>
      <c r="BO51" s="52">
        <f t="shared" si="26"/>
        <v>78156</v>
      </c>
      <c r="BP51" s="55">
        <f t="shared" si="27"/>
        <v>395</v>
      </c>
      <c r="BQ51" s="56"/>
      <c r="BR51" s="56"/>
      <c r="BS51" s="17"/>
      <c r="BT51" s="18"/>
      <c r="BU51" s="18"/>
      <c r="BV51" s="10" t="s">
        <v>63</v>
      </c>
      <c r="BW51" s="31">
        <f t="shared" si="40"/>
        <v>12.549999999999999</v>
      </c>
      <c r="BX51" s="37">
        <f t="shared" si="40"/>
        <v>7513</v>
      </c>
      <c r="BY51" s="13" t="s">
        <v>88</v>
      </c>
      <c r="BZ51" s="23">
        <f t="shared" si="41"/>
        <v>3.36</v>
      </c>
      <c r="CA51" s="23"/>
    </row>
    <row r="52" spans="1:79" ht="18" customHeight="1">
      <c r="A52" s="56"/>
      <c r="B52" s="56"/>
      <c r="C52" s="56"/>
      <c r="D52" s="56"/>
      <c r="E52" s="4" t="s">
        <v>31</v>
      </c>
      <c r="F52" s="3">
        <f t="shared" ref="F52:AK52" si="46">SUM(F9,F23,F37)</f>
        <v>0</v>
      </c>
      <c r="G52" s="52">
        <f t="shared" si="46"/>
        <v>0</v>
      </c>
      <c r="H52" s="52">
        <f t="shared" si="46"/>
        <v>0</v>
      </c>
      <c r="I52" s="3">
        <f t="shared" si="46"/>
        <v>0</v>
      </c>
      <c r="J52" s="52">
        <f t="shared" si="46"/>
        <v>0</v>
      </c>
      <c r="K52" s="52">
        <f t="shared" si="46"/>
        <v>0</v>
      </c>
      <c r="L52" s="3">
        <f t="shared" si="46"/>
        <v>0</v>
      </c>
      <c r="M52" s="52">
        <f t="shared" si="46"/>
        <v>0</v>
      </c>
      <c r="N52" s="52">
        <f t="shared" si="46"/>
        <v>0</v>
      </c>
      <c r="O52" s="3">
        <f t="shared" si="46"/>
        <v>0</v>
      </c>
      <c r="P52" s="52">
        <f t="shared" si="46"/>
        <v>0</v>
      </c>
      <c r="Q52" s="52">
        <f t="shared" si="46"/>
        <v>0</v>
      </c>
      <c r="R52" s="3">
        <f t="shared" si="46"/>
        <v>0.21</v>
      </c>
      <c r="S52" s="52">
        <f t="shared" si="46"/>
        <v>31</v>
      </c>
      <c r="T52" s="52">
        <f t="shared" si="46"/>
        <v>2</v>
      </c>
      <c r="U52" s="3">
        <f t="shared" si="46"/>
        <v>0.25</v>
      </c>
      <c r="V52" s="52">
        <f t="shared" si="46"/>
        <v>32</v>
      </c>
      <c r="W52" s="52">
        <f t="shared" si="46"/>
        <v>1</v>
      </c>
      <c r="X52" s="3">
        <f t="shared" si="46"/>
        <v>0.13</v>
      </c>
      <c r="Y52" s="52">
        <f t="shared" si="46"/>
        <v>22</v>
      </c>
      <c r="Z52" s="52">
        <f t="shared" si="46"/>
        <v>1</v>
      </c>
      <c r="AA52" s="3">
        <f t="shared" si="46"/>
        <v>0.12</v>
      </c>
      <c r="AB52" s="52">
        <f t="shared" si="46"/>
        <v>32</v>
      </c>
      <c r="AC52" s="52">
        <f t="shared" si="46"/>
        <v>1</v>
      </c>
      <c r="AD52" s="3">
        <f t="shared" si="46"/>
        <v>0</v>
      </c>
      <c r="AE52" s="52">
        <f t="shared" si="46"/>
        <v>0</v>
      </c>
      <c r="AF52" s="52">
        <f t="shared" si="46"/>
        <v>0</v>
      </c>
      <c r="AG52" s="3">
        <f t="shared" si="46"/>
        <v>0</v>
      </c>
      <c r="AH52" s="52">
        <f t="shared" si="46"/>
        <v>0</v>
      </c>
      <c r="AI52" s="52">
        <f t="shared" si="46"/>
        <v>0</v>
      </c>
      <c r="AJ52" s="3">
        <f t="shared" si="46"/>
        <v>0</v>
      </c>
      <c r="AK52" s="52">
        <f t="shared" si="46"/>
        <v>0</v>
      </c>
      <c r="AL52" s="52">
        <f t="shared" ref="AL52:BM52" si="47">SUM(AL9,AL23,AL37)</f>
        <v>0</v>
      </c>
      <c r="AM52" s="3">
        <f t="shared" si="47"/>
        <v>0</v>
      </c>
      <c r="AN52" s="52">
        <f t="shared" si="47"/>
        <v>0</v>
      </c>
      <c r="AO52" s="52">
        <f t="shared" si="47"/>
        <v>0</v>
      </c>
      <c r="AP52" s="3">
        <f t="shared" si="47"/>
        <v>0</v>
      </c>
      <c r="AQ52" s="52">
        <f t="shared" si="47"/>
        <v>0</v>
      </c>
      <c r="AR52" s="52">
        <f t="shared" si="47"/>
        <v>0</v>
      </c>
      <c r="AS52" s="3">
        <f t="shared" si="47"/>
        <v>0</v>
      </c>
      <c r="AT52" s="52">
        <f t="shared" si="47"/>
        <v>0</v>
      </c>
      <c r="AU52" s="52">
        <f t="shared" si="47"/>
        <v>0</v>
      </c>
      <c r="AV52" s="3">
        <f t="shared" si="47"/>
        <v>0</v>
      </c>
      <c r="AW52" s="52">
        <f t="shared" si="47"/>
        <v>0</v>
      </c>
      <c r="AX52" s="52">
        <f t="shared" si="47"/>
        <v>0</v>
      </c>
      <c r="AY52" s="3">
        <f t="shared" si="47"/>
        <v>0</v>
      </c>
      <c r="AZ52" s="52">
        <f t="shared" si="47"/>
        <v>0</v>
      </c>
      <c r="BA52" s="52">
        <f t="shared" si="47"/>
        <v>0</v>
      </c>
      <c r="BB52" s="3">
        <f t="shared" si="47"/>
        <v>0</v>
      </c>
      <c r="BC52" s="52">
        <f t="shared" si="47"/>
        <v>0</v>
      </c>
      <c r="BD52" s="52">
        <f t="shared" si="47"/>
        <v>0</v>
      </c>
      <c r="BE52" s="3">
        <f t="shared" si="47"/>
        <v>0</v>
      </c>
      <c r="BF52" s="52">
        <f t="shared" si="47"/>
        <v>0</v>
      </c>
      <c r="BG52" s="52">
        <f t="shared" si="47"/>
        <v>0</v>
      </c>
      <c r="BH52" s="3">
        <f t="shared" si="47"/>
        <v>0</v>
      </c>
      <c r="BI52" s="52">
        <f t="shared" si="47"/>
        <v>0</v>
      </c>
      <c r="BJ52" s="52">
        <f t="shared" si="47"/>
        <v>0</v>
      </c>
      <c r="BK52" s="3">
        <f t="shared" si="47"/>
        <v>0</v>
      </c>
      <c r="BL52" s="52">
        <f t="shared" si="47"/>
        <v>0</v>
      </c>
      <c r="BM52" s="52">
        <f t="shared" si="47"/>
        <v>0</v>
      </c>
      <c r="BN52" s="3">
        <f t="shared" si="25"/>
        <v>0.71</v>
      </c>
      <c r="BO52" s="52">
        <f t="shared" si="26"/>
        <v>117</v>
      </c>
      <c r="BP52" s="55">
        <f t="shared" si="27"/>
        <v>5</v>
      </c>
      <c r="BQ52" s="56"/>
      <c r="BR52" s="56"/>
      <c r="BS52" s="17"/>
      <c r="BT52" s="18"/>
      <c r="BU52" s="18"/>
      <c r="BV52" s="10" t="s">
        <v>64</v>
      </c>
      <c r="BW52" s="31">
        <f t="shared" si="40"/>
        <v>10.09</v>
      </c>
      <c r="BX52" s="37">
        <f t="shared" si="40"/>
        <v>5014</v>
      </c>
      <c r="BY52" s="13" t="s">
        <v>70</v>
      </c>
      <c r="BZ52" s="23">
        <f t="shared" si="41"/>
        <v>0</v>
      </c>
      <c r="CA52" s="23"/>
    </row>
    <row r="53" spans="1:79" ht="18" customHeight="1">
      <c r="A53" s="56"/>
      <c r="B53" s="56"/>
      <c r="C53" s="56"/>
      <c r="D53" s="56"/>
      <c r="E53" s="4" t="s">
        <v>32</v>
      </c>
      <c r="F53" s="3">
        <f t="shared" ref="F53:AK53" si="48">SUM(F10,F24,F38)</f>
        <v>0.91</v>
      </c>
      <c r="G53" s="52">
        <f t="shared" si="48"/>
        <v>0</v>
      </c>
      <c r="H53" s="52">
        <f t="shared" si="48"/>
        <v>0</v>
      </c>
      <c r="I53" s="3">
        <f t="shared" si="48"/>
        <v>8.24</v>
      </c>
      <c r="J53" s="52">
        <f t="shared" si="48"/>
        <v>0</v>
      </c>
      <c r="K53" s="52">
        <f t="shared" si="48"/>
        <v>0</v>
      </c>
      <c r="L53" s="3">
        <f t="shared" si="48"/>
        <v>1.36</v>
      </c>
      <c r="M53" s="52">
        <f t="shared" si="48"/>
        <v>85</v>
      </c>
      <c r="N53" s="52">
        <f t="shared" si="48"/>
        <v>10</v>
      </c>
      <c r="O53" s="3">
        <f t="shared" si="48"/>
        <v>16.21</v>
      </c>
      <c r="P53" s="52">
        <f t="shared" si="48"/>
        <v>1300</v>
      </c>
      <c r="Q53" s="52">
        <f t="shared" si="48"/>
        <v>111</v>
      </c>
      <c r="R53" s="3">
        <f t="shared" si="48"/>
        <v>80.22999999999999</v>
      </c>
      <c r="S53" s="52">
        <f t="shared" si="48"/>
        <v>11404</v>
      </c>
      <c r="T53" s="52">
        <f t="shared" si="48"/>
        <v>777</v>
      </c>
      <c r="U53" s="3">
        <f t="shared" si="48"/>
        <v>75.86</v>
      </c>
      <c r="V53" s="52">
        <f t="shared" si="48"/>
        <v>12759</v>
      </c>
      <c r="W53" s="52">
        <f t="shared" si="48"/>
        <v>725</v>
      </c>
      <c r="X53" s="3">
        <f t="shared" si="48"/>
        <v>348.82</v>
      </c>
      <c r="Y53" s="52">
        <f t="shared" si="48"/>
        <v>80755</v>
      </c>
      <c r="Z53" s="52">
        <f t="shared" si="48"/>
        <v>3550</v>
      </c>
      <c r="AA53" s="3">
        <f t="shared" si="48"/>
        <v>609.58000000000004</v>
      </c>
      <c r="AB53" s="52">
        <f t="shared" si="48"/>
        <v>166925</v>
      </c>
      <c r="AC53" s="52">
        <f t="shared" si="48"/>
        <v>5258</v>
      </c>
      <c r="AD53" s="3">
        <f t="shared" si="48"/>
        <v>1034.76</v>
      </c>
      <c r="AE53" s="52">
        <f t="shared" si="48"/>
        <v>340137</v>
      </c>
      <c r="AF53" s="52">
        <f t="shared" si="48"/>
        <v>6557</v>
      </c>
      <c r="AG53" s="3">
        <f t="shared" si="48"/>
        <v>2744.48</v>
      </c>
      <c r="AH53" s="52">
        <f t="shared" si="48"/>
        <v>1009934</v>
      </c>
      <c r="AI53" s="52">
        <f t="shared" si="48"/>
        <v>14599</v>
      </c>
      <c r="AJ53" s="3">
        <f t="shared" si="48"/>
        <v>4524.59</v>
      </c>
      <c r="AK53" s="52">
        <f t="shared" si="48"/>
        <v>1787421</v>
      </c>
      <c r="AL53" s="52">
        <f t="shared" ref="AL53:BM53" si="49">SUM(AL10,AL24,AL38)</f>
        <v>20026</v>
      </c>
      <c r="AM53" s="3">
        <f t="shared" si="49"/>
        <v>4531.18</v>
      </c>
      <c r="AN53" s="52">
        <f t="shared" si="49"/>
        <v>1890713</v>
      </c>
      <c r="AO53" s="52">
        <f t="shared" si="49"/>
        <v>15174</v>
      </c>
      <c r="AP53" s="3">
        <f t="shared" si="49"/>
        <v>3462.1</v>
      </c>
      <c r="AQ53" s="52">
        <f t="shared" si="49"/>
        <v>1473100</v>
      </c>
      <c r="AR53" s="52">
        <f t="shared" si="49"/>
        <v>11661</v>
      </c>
      <c r="AS53" s="3">
        <f t="shared" si="49"/>
        <v>2790.93</v>
      </c>
      <c r="AT53" s="52">
        <f t="shared" si="49"/>
        <v>1234977</v>
      </c>
      <c r="AU53" s="52">
        <f t="shared" si="49"/>
        <v>6574</v>
      </c>
      <c r="AV53" s="3">
        <f t="shared" si="49"/>
        <v>1181.3</v>
      </c>
      <c r="AW53" s="52">
        <f t="shared" si="49"/>
        <v>540659</v>
      </c>
      <c r="AX53" s="52">
        <f t="shared" si="49"/>
        <v>2520</v>
      </c>
      <c r="AY53" s="3">
        <f t="shared" si="49"/>
        <v>483.15</v>
      </c>
      <c r="AZ53" s="52">
        <f t="shared" si="49"/>
        <v>227164</v>
      </c>
      <c r="BA53" s="52">
        <f t="shared" si="49"/>
        <v>876</v>
      </c>
      <c r="BB53" s="3">
        <f t="shared" si="49"/>
        <v>285.55</v>
      </c>
      <c r="BC53" s="52">
        <f t="shared" si="49"/>
        <v>132250</v>
      </c>
      <c r="BD53" s="52">
        <f t="shared" si="49"/>
        <v>284</v>
      </c>
      <c r="BE53" s="3">
        <f t="shared" si="49"/>
        <v>164.66</v>
      </c>
      <c r="BF53" s="52">
        <f t="shared" si="49"/>
        <v>77217</v>
      </c>
      <c r="BG53" s="52">
        <f t="shared" si="49"/>
        <v>113</v>
      </c>
      <c r="BH53" s="3">
        <f t="shared" si="49"/>
        <v>142.1</v>
      </c>
      <c r="BI53" s="52">
        <f t="shared" si="49"/>
        <v>68160</v>
      </c>
      <c r="BJ53" s="52">
        <f t="shared" si="49"/>
        <v>108</v>
      </c>
      <c r="BK53" s="3">
        <f t="shared" si="49"/>
        <v>262.70999999999998</v>
      </c>
      <c r="BL53" s="52">
        <f t="shared" si="49"/>
        <v>125839</v>
      </c>
      <c r="BM53" s="52">
        <f t="shared" si="49"/>
        <v>84</v>
      </c>
      <c r="BN53" s="3">
        <f t="shared" si="25"/>
        <v>22748.719999999998</v>
      </c>
      <c r="BO53" s="52">
        <f t="shared" si="26"/>
        <v>9180799</v>
      </c>
      <c r="BP53" s="55">
        <f t="shared" si="27"/>
        <v>89007</v>
      </c>
      <c r="BQ53" s="56"/>
      <c r="BR53" s="56"/>
      <c r="BS53" s="17"/>
      <c r="BT53" s="18"/>
      <c r="BU53" s="18"/>
      <c r="BV53" s="10" t="s">
        <v>65</v>
      </c>
      <c r="BW53" s="31">
        <f t="shared" si="40"/>
        <v>12.200000000000001</v>
      </c>
      <c r="BX53" s="37">
        <f t="shared" si="40"/>
        <v>2436</v>
      </c>
      <c r="BY53" s="13" t="s">
        <v>72</v>
      </c>
      <c r="BZ53" s="23">
        <f t="shared" si="41"/>
        <v>0</v>
      </c>
      <c r="CA53" s="23"/>
    </row>
    <row r="54" spans="1:79" ht="18" customHeight="1">
      <c r="A54" s="56"/>
      <c r="B54" s="56"/>
      <c r="C54" s="56"/>
      <c r="D54" s="57" t="s">
        <v>36</v>
      </c>
      <c r="E54" s="57"/>
      <c r="F54" s="3">
        <f t="shared" ref="F54:AK54" si="50">SUM(F11,F25,F39)</f>
        <v>0.53</v>
      </c>
      <c r="G54" s="52">
        <f t="shared" si="50"/>
        <v>0</v>
      </c>
      <c r="H54" s="52">
        <f t="shared" si="50"/>
        <v>0</v>
      </c>
      <c r="I54" s="3">
        <f t="shared" si="50"/>
        <v>2.83</v>
      </c>
      <c r="J54" s="52">
        <f t="shared" si="50"/>
        <v>80</v>
      </c>
      <c r="K54" s="52">
        <f t="shared" si="50"/>
        <v>15</v>
      </c>
      <c r="L54" s="3">
        <f t="shared" si="50"/>
        <v>9.7999999999999989</v>
      </c>
      <c r="M54" s="52">
        <f t="shared" si="50"/>
        <v>644</v>
      </c>
      <c r="N54" s="52">
        <f t="shared" si="50"/>
        <v>30</v>
      </c>
      <c r="O54" s="3">
        <f t="shared" si="50"/>
        <v>25.46</v>
      </c>
      <c r="P54" s="52">
        <f t="shared" si="50"/>
        <v>2247</v>
      </c>
      <c r="Q54" s="52">
        <f t="shared" si="50"/>
        <v>74</v>
      </c>
      <c r="R54" s="3">
        <f t="shared" si="50"/>
        <v>48.03</v>
      </c>
      <c r="S54" s="52">
        <f t="shared" si="50"/>
        <v>5231</v>
      </c>
      <c r="T54" s="52">
        <f t="shared" si="50"/>
        <v>126</v>
      </c>
      <c r="U54" s="3">
        <f t="shared" si="50"/>
        <v>20.14</v>
      </c>
      <c r="V54" s="52">
        <f t="shared" si="50"/>
        <v>2783</v>
      </c>
      <c r="W54" s="52">
        <f t="shared" si="50"/>
        <v>44</v>
      </c>
      <c r="X54" s="3">
        <f t="shared" si="50"/>
        <v>12.9</v>
      </c>
      <c r="Y54" s="52">
        <f t="shared" si="50"/>
        <v>1862</v>
      </c>
      <c r="Z54" s="52">
        <f t="shared" si="50"/>
        <v>17</v>
      </c>
      <c r="AA54" s="3">
        <f t="shared" si="50"/>
        <v>47.260000000000005</v>
      </c>
      <c r="AB54" s="52">
        <f t="shared" si="50"/>
        <v>7553</v>
      </c>
      <c r="AC54" s="52">
        <f t="shared" si="50"/>
        <v>27</v>
      </c>
      <c r="AD54" s="3">
        <f t="shared" si="50"/>
        <v>82.42</v>
      </c>
      <c r="AE54" s="52">
        <f t="shared" si="50"/>
        <v>13761</v>
      </c>
      <c r="AF54" s="52">
        <f t="shared" si="50"/>
        <v>65</v>
      </c>
      <c r="AG54" s="3">
        <f t="shared" si="50"/>
        <v>37.71</v>
      </c>
      <c r="AH54" s="52">
        <f t="shared" si="50"/>
        <v>6509</v>
      </c>
      <c r="AI54" s="52">
        <f t="shared" si="50"/>
        <v>25</v>
      </c>
      <c r="AJ54" s="3">
        <f t="shared" si="50"/>
        <v>3.55</v>
      </c>
      <c r="AK54" s="52">
        <f t="shared" si="50"/>
        <v>614</v>
      </c>
      <c r="AL54" s="52">
        <f t="shared" ref="AL54:BM54" si="51">SUM(AL11,AL25,AL39)</f>
        <v>2</v>
      </c>
      <c r="AM54" s="3">
        <f t="shared" si="51"/>
        <v>4.09</v>
      </c>
      <c r="AN54" s="52">
        <f t="shared" si="51"/>
        <v>736</v>
      </c>
      <c r="AO54" s="52">
        <f t="shared" si="51"/>
        <v>3</v>
      </c>
      <c r="AP54" s="3">
        <f t="shared" si="51"/>
        <v>9.98</v>
      </c>
      <c r="AQ54" s="52">
        <f t="shared" si="51"/>
        <v>1930</v>
      </c>
      <c r="AR54" s="52">
        <f t="shared" si="51"/>
        <v>7</v>
      </c>
      <c r="AS54" s="3">
        <f t="shared" si="51"/>
        <v>0.29000000000000004</v>
      </c>
      <c r="AT54" s="52">
        <f t="shared" si="51"/>
        <v>45</v>
      </c>
      <c r="AU54" s="52">
        <f t="shared" si="51"/>
        <v>0</v>
      </c>
      <c r="AV54" s="3">
        <f t="shared" si="51"/>
        <v>0</v>
      </c>
      <c r="AW54" s="52">
        <f t="shared" si="51"/>
        <v>0</v>
      </c>
      <c r="AX54" s="52">
        <f t="shared" si="51"/>
        <v>0</v>
      </c>
      <c r="AY54" s="3">
        <f t="shared" si="51"/>
        <v>0</v>
      </c>
      <c r="AZ54" s="52">
        <f t="shared" si="51"/>
        <v>0</v>
      </c>
      <c r="BA54" s="52">
        <f t="shared" si="51"/>
        <v>0</v>
      </c>
      <c r="BB54" s="3">
        <f t="shared" si="51"/>
        <v>9.9999999999999992E-2</v>
      </c>
      <c r="BC54" s="52">
        <f t="shared" si="51"/>
        <v>18</v>
      </c>
      <c r="BD54" s="52">
        <f t="shared" si="51"/>
        <v>0</v>
      </c>
      <c r="BE54" s="3">
        <f t="shared" si="51"/>
        <v>0</v>
      </c>
      <c r="BF54" s="52">
        <f t="shared" si="51"/>
        <v>0</v>
      </c>
      <c r="BG54" s="52">
        <f t="shared" si="51"/>
        <v>0</v>
      </c>
      <c r="BH54" s="3">
        <f t="shared" si="51"/>
        <v>0</v>
      </c>
      <c r="BI54" s="52">
        <f t="shared" si="51"/>
        <v>0</v>
      </c>
      <c r="BJ54" s="52">
        <f t="shared" si="51"/>
        <v>0</v>
      </c>
      <c r="BK54" s="3">
        <f t="shared" si="51"/>
        <v>0</v>
      </c>
      <c r="BL54" s="52">
        <f t="shared" si="51"/>
        <v>0</v>
      </c>
      <c r="BM54" s="52">
        <f t="shared" si="51"/>
        <v>0</v>
      </c>
      <c r="BN54" s="3">
        <f t="shared" si="25"/>
        <v>305.09000000000003</v>
      </c>
      <c r="BO54" s="52">
        <f t="shared" si="26"/>
        <v>44013</v>
      </c>
      <c r="BP54" s="55">
        <f t="shared" si="27"/>
        <v>435</v>
      </c>
      <c r="BQ54" s="56"/>
      <c r="BR54" s="56"/>
      <c r="BS54" s="17"/>
      <c r="BT54" s="18"/>
      <c r="BU54" s="18"/>
      <c r="BV54" s="10"/>
      <c r="BW54" s="31"/>
      <c r="BX54" s="37"/>
      <c r="BY54" s="13" t="s">
        <v>71</v>
      </c>
      <c r="BZ54" s="26">
        <f t="shared" si="41"/>
        <v>16.190000000000001</v>
      </c>
      <c r="CA54" s="23"/>
    </row>
    <row r="55" spans="1:79" ht="18" customHeight="1">
      <c r="A55" s="56"/>
      <c r="B55" s="56"/>
      <c r="C55" s="56"/>
      <c r="D55" s="57" t="s">
        <v>37</v>
      </c>
      <c r="E55" s="57"/>
      <c r="F55" s="3">
        <f t="shared" ref="F55:AK55" si="52">SUM(F12,F26,F40)</f>
        <v>1.44</v>
      </c>
      <c r="G55" s="52">
        <f t="shared" si="52"/>
        <v>0</v>
      </c>
      <c r="H55" s="52">
        <f t="shared" si="52"/>
        <v>0</v>
      </c>
      <c r="I55" s="3">
        <f t="shared" si="52"/>
        <v>11.07</v>
      </c>
      <c r="J55" s="52">
        <f t="shared" si="52"/>
        <v>80</v>
      </c>
      <c r="K55" s="52">
        <f t="shared" si="52"/>
        <v>15</v>
      </c>
      <c r="L55" s="3">
        <f t="shared" si="52"/>
        <v>11.16</v>
      </c>
      <c r="M55" s="52">
        <f t="shared" si="52"/>
        <v>729</v>
      </c>
      <c r="N55" s="52">
        <f t="shared" si="52"/>
        <v>40</v>
      </c>
      <c r="O55" s="3">
        <f t="shared" si="52"/>
        <v>41.67</v>
      </c>
      <c r="P55" s="52">
        <f t="shared" si="52"/>
        <v>3547</v>
      </c>
      <c r="Q55" s="52">
        <f t="shared" si="52"/>
        <v>185</v>
      </c>
      <c r="R55" s="3">
        <f t="shared" si="52"/>
        <v>128.26</v>
      </c>
      <c r="S55" s="52">
        <f t="shared" si="52"/>
        <v>16635</v>
      </c>
      <c r="T55" s="52">
        <f t="shared" si="52"/>
        <v>903</v>
      </c>
      <c r="U55" s="3">
        <f t="shared" si="52"/>
        <v>96</v>
      </c>
      <c r="V55" s="52">
        <f t="shared" si="52"/>
        <v>15542</v>
      </c>
      <c r="W55" s="52">
        <f t="shared" si="52"/>
        <v>769</v>
      </c>
      <c r="X55" s="3">
        <f t="shared" si="52"/>
        <v>361.72000000000008</v>
      </c>
      <c r="Y55" s="52">
        <f t="shared" si="52"/>
        <v>82617</v>
      </c>
      <c r="Z55" s="52">
        <f t="shared" si="52"/>
        <v>3567</v>
      </c>
      <c r="AA55" s="3">
        <f t="shared" si="52"/>
        <v>656.84</v>
      </c>
      <c r="AB55" s="52">
        <f t="shared" si="52"/>
        <v>174478</v>
      </c>
      <c r="AC55" s="52">
        <f t="shared" si="52"/>
        <v>5285</v>
      </c>
      <c r="AD55" s="3">
        <f t="shared" si="52"/>
        <v>1117.18</v>
      </c>
      <c r="AE55" s="52">
        <f t="shared" si="52"/>
        <v>353898</v>
      </c>
      <c r="AF55" s="52">
        <f t="shared" si="52"/>
        <v>6622</v>
      </c>
      <c r="AG55" s="3">
        <f t="shared" si="52"/>
        <v>2782.19</v>
      </c>
      <c r="AH55" s="52">
        <f t="shared" si="52"/>
        <v>1016443</v>
      </c>
      <c r="AI55" s="52">
        <f t="shared" si="52"/>
        <v>14624</v>
      </c>
      <c r="AJ55" s="3">
        <f t="shared" si="52"/>
        <v>4528.1400000000003</v>
      </c>
      <c r="AK55" s="52">
        <f t="shared" si="52"/>
        <v>1788035</v>
      </c>
      <c r="AL55" s="52">
        <f t="shared" ref="AL55:BM55" si="53">SUM(AL12,AL26,AL40)</f>
        <v>20028</v>
      </c>
      <c r="AM55" s="3">
        <f t="shared" si="53"/>
        <v>4535.2700000000004</v>
      </c>
      <c r="AN55" s="52">
        <f t="shared" si="53"/>
        <v>1891449</v>
      </c>
      <c r="AO55" s="52">
        <f t="shared" si="53"/>
        <v>15177</v>
      </c>
      <c r="AP55" s="3">
        <f t="shared" si="53"/>
        <v>3472.08</v>
      </c>
      <c r="AQ55" s="52">
        <f t="shared" si="53"/>
        <v>1475030</v>
      </c>
      <c r="AR55" s="52">
        <f t="shared" si="53"/>
        <v>11668</v>
      </c>
      <c r="AS55" s="3">
        <f t="shared" si="53"/>
        <v>2791.22</v>
      </c>
      <c r="AT55" s="52">
        <f t="shared" si="53"/>
        <v>1235022</v>
      </c>
      <c r="AU55" s="52">
        <f t="shared" si="53"/>
        <v>6574</v>
      </c>
      <c r="AV55" s="3">
        <f t="shared" si="53"/>
        <v>1181.3</v>
      </c>
      <c r="AW55" s="52">
        <f t="shared" si="53"/>
        <v>540659</v>
      </c>
      <c r="AX55" s="52">
        <f t="shared" si="53"/>
        <v>2520</v>
      </c>
      <c r="AY55" s="3">
        <f t="shared" si="53"/>
        <v>483.15</v>
      </c>
      <c r="AZ55" s="52">
        <f t="shared" si="53"/>
        <v>227164</v>
      </c>
      <c r="BA55" s="52">
        <f t="shared" si="53"/>
        <v>876</v>
      </c>
      <c r="BB55" s="3">
        <f t="shared" si="53"/>
        <v>285.64999999999998</v>
      </c>
      <c r="BC55" s="52">
        <f t="shared" si="53"/>
        <v>132268</v>
      </c>
      <c r="BD55" s="52">
        <f t="shared" si="53"/>
        <v>284</v>
      </c>
      <c r="BE55" s="3">
        <f t="shared" si="53"/>
        <v>164.66</v>
      </c>
      <c r="BF55" s="52">
        <f t="shared" si="53"/>
        <v>77217</v>
      </c>
      <c r="BG55" s="52">
        <f t="shared" si="53"/>
        <v>113</v>
      </c>
      <c r="BH55" s="3">
        <f t="shared" si="53"/>
        <v>142.1</v>
      </c>
      <c r="BI55" s="52">
        <f t="shared" si="53"/>
        <v>68160</v>
      </c>
      <c r="BJ55" s="52">
        <f t="shared" si="53"/>
        <v>108</v>
      </c>
      <c r="BK55" s="3">
        <f t="shared" si="53"/>
        <v>262.70999999999998</v>
      </c>
      <c r="BL55" s="52">
        <f t="shared" si="53"/>
        <v>125839</v>
      </c>
      <c r="BM55" s="52">
        <f t="shared" si="53"/>
        <v>84</v>
      </c>
      <c r="BN55" s="3">
        <f t="shared" si="25"/>
        <v>23053.810000000005</v>
      </c>
      <c r="BO55" s="52">
        <f t="shared" si="26"/>
        <v>9224812</v>
      </c>
      <c r="BP55" s="55">
        <f t="shared" si="27"/>
        <v>89442</v>
      </c>
      <c r="BQ55" s="56"/>
      <c r="BR55" s="56"/>
      <c r="BS55" s="17"/>
      <c r="BT55" s="18"/>
      <c r="BU55" s="18"/>
      <c r="BV55" s="10"/>
      <c r="BW55" s="31"/>
      <c r="BX55" s="37"/>
      <c r="BY55" s="13"/>
      <c r="BZ55" s="23"/>
      <c r="CA55" s="23"/>
    </row>
    <row r="56" spans="1:79" ht="18" customHeight="1">
      <c r="A56" s="56"/>
      <c r="B56" s="56"/>
      <c r="C56" s="56" t="s">
        <v>41</v>
      </c>
      <c r="D56" s="57" t="s">
        <v>38</v>
      </c>
      <c r="E56" s="57"/>
      <c r="F56" s="3">
        <f t="shared" ref="F56:AK56" si="54">SUM(F13,F27,F41)</f>
        <v>0</v>
      </c>
      <c r="G56" s="52">
        <f t="shared" si="54"/>
        <v>0</v>
      </c>
      <c r="H56" s="52">
        <f t="shared" si="54"/>
        <v>0</v>
      </c>
      <c r="I56" s="3">
        <f t="shared" si="54"/>
        <v>0</v>
      </c>
      <c r="J56" s="52">
        <f t="shared" si="54"/>
        <v>0</v>
      </c>
      <c r="K56" s="52">
        <f t="shared" si="54"/>
        <v>0</v>
      </c>
      <c r="L56" s="3">
        <f t="shared" si="54"/>
        <v>0.05</v>
      </c>
      <c r="M56" s="52">
        <f t="shared" si="54"/>
        <v>2</v>
      </c>
      <c r="N56" s="52">
        <f t="shared" si="54"/>
        <v>0</v>
      </c>
      <c r="O56" s="3">
        <f t="shared" si="54"/>
        <v>0</v>
      </c>
      <c r="P56" s="52">
        <f t="shared" si="54"/>
        <v>0</v>
      </c>
      <c r="Q56" s="52">
        <f t="shared" si="54"/>
        <v>0</v>
      </c>
      <c r="R56" s="3">
        <f t="shared" si="54"/>
        <v>0</v>
      </c>
      <c r="S56" s="52">
        <f t="shared" si="54"/>
        <v>0</v>
      </c>
      <c r="T56" s="52">
        <f t="shared" si="54"/>
        <v>0</v>
      </c>
      <c r="U56" s="3">
        <f t="shared" si="54"/>
        <v>0.21</v>
      </c>
      <c r="V56" s="52">
        <f t="shared" si="54"/>
        <v>25</v>
      </c>
      <c r="W56" s="52">
        <f t="shared" si="54"/>
        <v>0</v>
      </c>
      <c r="X56" s="3">
        <f t="shared" si="54"/>
        <v>0</v>
      </c>
      <c r="Y56" s="52">
        <f t="shared" si="54"/>
        <v>0</v>
      </c>
      <c r="Z56" s="52">
        <f t="shared" si="54"/>
        <v>0</v>
      </c>
      <c r="AA56" s="3">
        <f t="shared" si="54"/>
        <v>0.14000000000000001</v>
      </c>
      <c r="AB56" s="52">
        <f t="shared" si="54"/>
        <v>22</v>
      </c>
      <c r="AC56" s="52">
        <f t="shared" si="54"/>
        <v>0</v>
      </c>
      <c r="AD56" s="3">
        <f t="shared" si="54"/>
        <v>6.96</v>
      </c>
      <c r="AE56" s="52">
        <f t="shared" si="54"/>
        <v>1327</v>
      </c>
      <c r="AF56" s="52">
        <f t="shared" si="54"/>
        <v>11</v>
      </c>
      <c r="AG56" s="3">
        <f t="shared" si="54"/>
        <v>6.83</v>
      </c>
      <c r="AH56" s="52">
        <f t="shared" si="54"/>
        <v>1273</v>
      </c>
      <c r="AI56" s="52">
        <f t="shared" si="54"/>
        <v>5</v>
      </c>
      <c r="AJ56" s="3">
        <f t="shared" si="54"/>
        <v>29.59</v>
      </c>
      <c r="AK56" s="52">
        <f t="shared" si="54"/>
        <v>4449</v>
      </c>
      <c r="AL56" s="52">
        <f t="shared" ref="AL56:BM56" si="55">SUM(AL13,AL27,AL41)</f>
        <v>4</v>
      </c>
      <c r="AM56" s="3">
        <f t="shared" si="55"/>
        <v>157.18</v>
      </c>
      <c r="AN56" s="52">
        <f t="shared" si="55"/>
        <v>28034</v>
      </c>
      <c r="AO56" s="52">
        <f t="shared" si="55"/>
        <v>43</v>
      </c>
      <c r="AP56" s="3">
        <f t="shared" si="55"/>
        <v>369.34000000000003</v>
      </c>
      <c r="AQ56" s="52">
        <f t="shared" si="55"/>
        <v>67659</v>
      </c>
      <c r="AR56" s="52">
        <f t="shared" si="55"/>
        <v>137</v>
      </c>
      <c r="AS56" s="3">
        <f t="shared" si="55"/>
        <v>427.94000000000005</v>
      </c>
      <c r="AT56" s="52">
        <f t="shared" si="55"/>
        <v>81926</v>
      </c>
      <c r="AU56" s="52">
        <f t="shared" si="55"/>
        <v>106</v>
      </c>
      <c r="AV56" s="3">
        <f t="shared" si="55"/>
        <v>183.35000000000002</v>
      </c>
      <c r="AW56" s="52">
        <f t="shared" si="55"/>
        <v>35948</v>
      </c>
      <c r="AX56" s="52">
        <f t="shared" si="55"/>
        <v>46</v>
      </c>
      <c r="AY56" s="3">
        <f t="shared" si="55"/>
        <v>25.39</v>
      </c>
      <c r="AZ56" s="52">
        <f t="shared" si="55"/>
        <v>4899</v>
      </c>
      <c r="BA56" s="52">
        <f t="shared" si="55"/>
        <v>4</v>
      </c>
      <c r="BB56" s="3">
        <f t="shared" si="55"/>
        <v>3.99</v>
      </c>
      <c r="BC56" s="52">
        <f t="shared" si="55"/>
        <v>752</v>
      </c>
      <c r="BD56" s="52">
        <f t="shared" si="55"/>
        <v>0</v>
      </c>
      <c r="BE56" s="3">
        <f t="shared" si="55"/>
        <v>0.53</v>
      </c>
      <c r="BF56" s="52">
        <f t="shared" si="55"/>
        <v>93</v>
      </c>
      <c r="BG56" s="52">
        <f t="shared" si="55"/>
        <v>0</v>
      </c>
      <c r="BH56" s="3">
        <f t="shared" si="55"/>
        <v>0.31</v>
      </c>
      <c r="BI56" s="52">
        <f t="shared" si="55"/>
        <v>29</v>
      </c>
      <c r="BJ56" s="52">
        <f t="shared" si="55"/>
        <v>0</v>
      </c>
      <c r="BK56" s="3">
        <f t="shared" si="55"/>
        <v>0</v>
      </c>
      <c r="BL56" s="52">
        <f t="shared" si="55"/>
        <v>0</v>
      </c>
      <c r="BM56" s="52">
        <f t="shared" si="55"/>
        <v>0</v>
      </c>
      <c r="BN56" s="3">
        <f t="shared" si="25"/>
        <v>1211.8100000000002</v>
      </c>
      <c r="BO56" s="52">
        <f t="shared" si="26"/>
        <v>226438</v>
      </c>
      <c r="BP56" s="55">
        <f t="shared" si="27"/>
        <v>356</v>
      </c>
      <c r="BQ56" s="56"/>
      <c r="BR56" s="56"/>
      <c r="BS56" s="17"/>
      <c r="BT56" s="18"/>
      <c r="BU56" s="18"/>
      <c r="BV56" s="10"/>
      <c r="BW56" s="31"/>
      <c r="BX56" s="37"/>
      <c r="BY56" s="13"/>
      <c r="BZ56" s="23"/>
      <c r="CA56" s="23"/>
    </row>
    <row r="57" spans="1:79" ht="18" customHeight="1">
      <c r="A57" s="56"/>
      <c r="B57" s="56"/>
      <c r="C57" s="56"/>
      <c r="D57" s="57" t="s">
        <v>34</v>
      </c>
      <c r="E57" s="4" t="s">
        <v>39</v>
      </c>
      <c r="F57" s="3">
        <f t="shared" ref="F57:AK57" si="56">SUM(F14,F28,F42)</f>
        <v>0</v>
      </c>
      <c r="G57" s="52">
        <f t="shared" si="56"/>
        <v>0</v>
      </c>
      <c r="H57" s="52">
        <f t="shared" si="56"/>
        <v>0</v>
      </c>
      <c r="I57" s="3">
        <f t="shared" si="56"/>
        <v>0</v>
      </c>
      <c r="J57" s="52">
        <f t="shared" si="56"/>
        <v>0</v>
      </c>
      <c r="K57" s="52">
        <f t="shared" si="56"/>
        <v>0</v>
      </c>
      <c r="L57" s="3">
        <f t="shared" si="56"/>
        <v>0</v>
      </c>
      <c r="M57" s="52">
        <f t="shared" si="56"/>
        <v>0</v>
      </c>
      <c r="N57" s="52">
        <f t="shared" si="56"/>
        <v>0</v>
      </c>
      <c r="O57" s="3">
        <f t="shared" si="56"/>
        <v>0</v>
      </c>
      <c r="P57" s="52">
        <f t="shared" si="56"/>
        <v>0</v>
      </c>
      <c r="Q57" s="52">
        <f t="shared" si="56"/>
        <v>0</v>
      </c>
      <c r="R57" s="3">
        <f t="shared" si="56"/>
        <v>0</v>
      </c>
      <c r="S57" s="52">
        <f t="shared" si="56"/>
        <v>0</v>
      </c>
      <c r="T57" s="52">
        <f t="shared" si="56"/>
        <v>0</v>
      </c>
      <c r="U57" s="3">
        <f t="shared" si="56"/>
        <v>5.27</v>
      </c>
      <c r="V57" s="52">
        <f t="shared" si="56"/>
        <v>819</v>
      </c>
      <c r="W57" s="52">
        <f t="shared" si="56"/>
        <v>10</v>
      </c>
      <c r="X57" s="3">
        <f t="shared" si="56"/>
        <v>0</v>
      </c>
      <c r="Y57" s="52">
        <f t="shared" si="56"/>
        <v>0</v>
      </c>
      <c r="Z57" s="52">
        <f t="shared" si="56"/>
        <v>0</v>
      </c>
      <c r="AA57" s="3">
        <f t="shared" si="56"/>
        <v>3.7299999999999995</v>
      </c>
      <c r="AB57" s="52">
        <f t="shared" si="56"/>
        <v>569</v>
      </c>
      <c r="AC57" s="52">
        <f t="shared" si="56"/>
        <v>1</v>
      </c>
      <c r="AD57" s="3">
        <f t="shared" si="56"/>
        <v>0.16</v>
      </c>
      <c r="AE57" s="52">
        <f t="shared" si="56"/>
        <v>23</v>
      </c>
      <c r="AF57" s="52">
        <f t="shared" si="56"/>
        <v>0</v>
      </c>
      <c r="AG57" s="3">
        <f t="shared" si="56"/>
        <v>0.73</v>
      </c>
      <c r="AH57" s="52">
        <f t="shared" si="56"/>
        <v>122</v>
      </c>
      <c r="AI57" s="52">
        <f t="shared" si="56"/>
        <v>0</v>
      </c>
      <c r="AJ57" s="3">
        <f t="shared" si="56"/>
        <v>0.52</v>
      </c>
      <c r="AK57" s="52">
        <f t="shared" si="56"/>
        <v>80</v>
      </c>
      <c r="AL57" s="52">
        <f t="shared" ref="AL57:BM57" si="57">SUM(AL14,AL28,AL42)</f>
        <v>0</v>
      </c>
      <c r="AM57" s="3">
        <f t="shared" si="57"/>
        <v>2.8099999999999996</v>
      </c>
      <c r="AN57" s="52">
        <f t="shared" si="57"/>
        <v>398</v>
      </c>
      <c r="AO57" s="52">
        <f t="shared" si="57"/>
        <v>0</v>
      </c>
      <c r="AP57" s="3">
        <f t="shared" si="57"/>
        <v>7.2200000000000006</v>
      </c>
      <c r="AQ57" s="52">
        <f t="shared" si="57"/>
        <v>1157</v>
      </c>
      <c r="AR57" s="52">
        <f t="shared" si="57"/>
        <v>0</v>
      </c>
      <c r="AS57" s="3">
        <f t="shared" si="57"/>
        <v>4.41</v>
      </c>
      <c r="AT57" s="52">
        <f t="shared" si="57"/>
        <v>679</v>
      </c>
      <c r="AU57" s="52">
        <f t="shared" si="57"/>
        <v>0</v>
      </c>
      <c r="AV57" s="3">
        <f t="shared" si="57"/>
        <v>0.03</v>
      </c>
      <c r="AW57" s="52">
        <f t="shared" si="57"/>
        <v>5</v>
      </c>
      <c r="AX57" s="52">
        <f t="shared" si="57"/>
        <v>0</v>
      </c>
      <c r="AY57" s="3">
        <f t="shared" si="57"/>
        <v>0</v>
      </c>
      <c r="AZ57" s="52">
        <f t="shared" si="57"/>
        <v>0</v>
      </c>
      <c r="BA57" s="52">
        <f t="shared" si="57"/>
        <v>0</v>
      </c>
      <c r="BB57" s="3">
        <f t="shared" si="57"/>
        <v>0</v>
      </c>
      <c r="BC57" s="52">
        <f t="shared" si="57"/>
        <v>0</v>
      </c>
      <c r="BD57" s="52">
        <f t="shared" si="57"/>
        <v>0</v>
      </c>
      <c r="BE57" s="3">
        <f t="shared" si="57"/>
        <v>0</v>
      </c>
      <c r="BF57" s="52">
        <f t="shared" si="57"/>
        <v>0</v>
      </c>
      <c r="BG57" s="52">
        <f t="shared" si="57"/>
        <v>0</v>
      </c>
      <c r="BH57" s="3">
        <f t="shared" si="57"/>
        <v>0</v>
      </c>
      <c r="BI57" s="52">
        <f t="shared" si="57"/>
        <v>0</v>
      </c>
      <c r="BJ57" s="52">
        <f t="shared" si="57"/>
        <v>0</v>
      </c>
      <c r="BK57" s="3">
        <f t="shared" si="57"/>
        <v>0</v>
      </c>
      <c r="BL57" s="52">
        <f t="shared" si="57"/>
        <v>0</v>
      </c>
      <c r="BM57" s="52">
        <f t="shared" si="57"/>
        <v>0</v>
      </c>
      <c r="BN57" s="3">
        <f t="shared" si="25"/>
        <v>24.88</v>
      </c>
      <c r="BO57" s="52">
        <f t="shared" si="26"/>
        <v>3852</v>
      </c>
      <c r="BP57" s="55">
        <f t="shared" si="27"/>
        <v>11</v>
      </c>
      <c r="BQ57" s="56"/>
      <c r="BR57" s="56"/>
      <c r="BS57" s="17"/>
      <c r="BT57" s="18"/>
      <c r="BU57" s="18"/>
      <c r="BV57" s="10"/>
      <c r="BW57" s="31"/>
      <c r="BX57" s="37"/>
      <c r="BY57" s="13"/>
      <c r="BZ57" s="23"/>
      <c r="CA57" s="23"/>
    </row>
    <row r="58" spans="1:79" ht="18" customHeight="1">
      <c r="A58" s="56"/>
      <c r="B58" s="56"/>
      <c r="C58" s="56"/>
      <c r="D58" s="57"/>
      <c r="E58" s="4" t="s">
        <v>34</v>
      </c>
      <c r="F58" s="3">
        <f t="shared" ref="F58:AK58" si="58">SUM(F15,F29,F43)</f>
        <v>0.02</v>
      </c>
      <c r="G58" s="52">
        <f t="shared" si="58"/>
        <v>0</v>
      </c>
      <c r="H58" s="52">
        <f t="shared" si="58"/>
        <v>0</v>
      </c>
      <c r="I58" s="3">
        <f t="shared" si="58"/>
        <v>0</v>
      </c>
      <c r="J58" s="52">
        <f t="shared" si="58"/>
        <v>0</v>
      </c>
      <c r="K58" s="52">
        <f t="shared" si="58"/>
        <v>0</v>
      </c>
      <c r="L58" s="3">
        <f t="shared" si="58"/>
        <v>23.919999999999998</v>
      </c>
      <c r="M58" s="52">
        <f t="shared" si="58"/>
        <v>1145</v>
      </c>
      <c r="N58" s="52">
        <f t="shared" si="58"/>
        <v>117</v>
      </c>
      <c r="O58" s="3">
        <f t="shared" si="58"/>
        <v>14.86</v>
      </c>
      <c r="P58" s="52">
        <f t="shared" si="58"/>
        <v>1004</v>
      </c>
      <c r="Q58" s="52">
        <f t="shared" si="58"/>
        <v>65</v>
      </c>
      <c r="R58" s="3">
        <f t="shared" si="58"/>
        <v>62.739999999999995</v>
      </c>
      <c r="S58" s="52">
        <f t="shared" si="58"/>
        <v>5883</v>
      </c>
      <c r="T58" s="52">
        <f t="shared" si="58"/>
        <v>243</v>
      </c>
      <c r="U58" s="3">
        <f t="shared" si="58"/>
        <v>29.11</v>
      </c>
      <c r="V58" s="52">
        <f t="shared" si="58"/>
        <v>3167</v>
      </c>
      <c r="W58" s="52">
        <f t="shared" si="58"/>
        <v>77</v>
      </c>
      <c r="X58" s="3">
        <f t="shared" si="58"/>
        <v>19.98</v>
      </c>
      <c r="Y58" s="52">
        <f t="shared" si="58"/>
        <v>2433</v>
      </c>
      <c r="Z58" s="52">
        <f t="shared" si="58"/>
        <v>33</v>
      </c>
      <c r="AA58" s="3">
        <f t="shared" si="58"/>
        <v>140.22999999999999</v>
      </c>
      <c r="AB58" s="52">
        <f t="shared" si="58"/>
        <v>17725</v>
      </c>
      <c r="AC58" s="52">
        <f t="shared" si="58"/>
        <v>219</v>
      </c>
      <c r="AD58" s="3">
        <f t="shared" si="58"/>
        <v>606.5</v>
      </c>
      <c r="AE58" s="52">
        <f t="shared" si="58"/>
        <v>88513</v>
      </c>
      <c r="AF58" s="52">
        <f t="shared" si="58"/>
        <v>484</v>
      </c>
      <c r="AG58" s="3">
        <f t="shared" si="58"/>
        <v>1197.0899999999999</v>
      </c>
      <c r="AH58" s="52">
        <f t="shared" si="58"/>
        <v>175109</v>
      </c>
      <c r="AI58" s="52">
        <f t="shared" si="58"/>
        <v>632</v>
      </c>
      <c r="AJ58" s="3">
        <f t="shared" si="58"/>
        <v>1609.08</v>
      </c>
      <c r="AK58" s="52">
        <f t="shared" si="58"/>
        <v>227893</v>
      </c>
      <c r="AL58" s="52">
        <f t="shared" ref="AL58:BM58" si="59">SUM(AL15,AL29,AL43)</f>
        <v>670</v>
      </c>
      <c r="AM58" s="3">
        <f t="shared" si="59"/>
        <v>3142.6899999999996</v>
      </c>
      <c r="AN58" s="52">
        <f t="shared" si="59"/>
        <v>465616</v>
      </c>
      <c r="AO58" s="52">
        <f t="shared" si="59"/>
        <v>1265</v>
      </c>
      <c r="AP58" s="3">
        <f t="shared" si="59"/>
        <v>6099.64</v>
      </c>
      <c r="AQ58" s="52">
        <f t="shared" si="59"/>
        <v>921727</v>
      </c>
      <c r="AR58" s="52">
        <f t="shared" si="59"/>
        <v>2107</v>
      </c>
      <c r="AS58" s="3">
        <f t="shared" si="59"/>
        <v>8625.2900000000009</v>
      </c>
      <c r="AT58" s="52">
        <f t="shared" si="59"/>
        <v>1345517</v>
      </c>
      <c r="AU58" s="52">
        <f t="shared" si="59"/>
        <v>3277</v>
      </c>
      <c r="AV58" s="3">
        <f t="shared" si="59"/>
        <v>5852.8499999999995</v>
      </c>
      <c r="AW58" s="52">
        <f t="shared" si="59"/>
        <v>923259</v>
      </c>
      <c r="AX58" s="52">
        <f t="shared" si="59"/>
        <v>1584</v>
      </c>
      <c r="AY58" s="3">
        <f t="shared" si="59"/>
        <v>2693.7</v>
      </c>
      <c r="AZ58" s="52">
        <f t="shared" si="59"/>
        <v>430419</v>
      </c>
      <c r="BA58" s="52">
        <f t="shared" si="59"/>
        <v>403</v>
      </c>
      <c r="BB58" s="3">
        <f t="shared" si="59"/>
        <v>872.71</v>
      </c>
      <c r="BC58" s="52">
        <f t="shared" si="59"/>
        <v>143577</v>
      </c>
      <c r="BD58" s="52">
        <f t="shared" si="59"/>
        <v>159</v>
      </c>
      <c r="BE58" s="3">
        <f t="shared" si="59"/>
        <v>298.01</v>
      </c>
      <c r="BF58" s="52">
        <f t="shared" si="59"/>
        <v>48941</v>
      </c>
      <c r="BG58" s="52">
        <f t="shared" si="59"/>
        <v>36</v>
      </c>
      <c r="BH58" s="3">
        <f t="shared" si="59"/>
        <v>84.16</v>
      </c>
      <c r="BI58" s="52">
        <f t="shared" si="59"/>
        <v>13520</v>
      </c>
      <c r="BJ58" s="52">
        <f t="shared" si="59"/>
        <v>2</v>
      </c>
      <c r="BK58" s="3">
        <f t="shared" si="59"/>
        <v>56.79</v>
      </c>
      <c r="BL58" s="52">
        <f t="shared" si="59"/>
        <v>9777</v>
      </c>
      <c r="BM58" s="52">
        <f t="shared" si="59"/>
        <v>9</v>
      </c>
      <c r="BN58" s="3">
        <f t="shared" si="25"/>
        <v>31429.37</v>
      </c>
      <c r="BO58" s="52">
        <f t="shared" si="26"/>
        <v>4825225</v>
      </c>
      <c r="BP58" s="55">
        <f t="shared" si="27"/>
        <v>11382</v>
      </c>
      <c r="BQ58" s="56"/>
      <c r="BR58" s="56"/>
      <c r="BS58" s="17"/>
      <c r="BT58" s="18"/>
      <c r="BU58" s="18"/>
      <c r="BV58" s="10"/>
      <c r="BW58" s="31"/>
      <c r="BX58" s="37"/>
      <c r="BY58" s="13"/>
      <c r="BZ58" s="23"/>
      <c r="CA58" s="23"/>
    </row>
    <row r="59" spans="1:79" ht="18" customHeight="1">
      <c r="A59" s="56"/>
      <c r="B59" s="56"/>
      <c r="C59" s="56"/>
      <c r="D59" s="57"/>
      <c r="E59" s="4" t="s">
        <v>31</v>
      </c>
      <c r="F59" s="3">
        <f t="shared" ref="F59:AK59" si="60">SUM(F16,F30,F44)</f>
        <v>0</v>
      </c>
      <c r="G59" s="52">
        <f t="shared" si="60"/>
        <v>0</v>
      </c>
      <c r="H59" s="52">
        <f t="shared" si="60"/>
        <v>0</v>
      </c>
      <c r="I59" s="3">
        <f t="shared" si="60"/>
        <v>0</v>
      </c>
      <c r="J59" s="52">
        <f t="shared" si="60"/>
        <v>0</v>
      </c>
      <c r="K59" s="52">
        <f t="shared" si="60"/>
        <v>0</v>
      </c>
      <c r="L59" s="3">
        <f t="shared" si="60"/>
        <v>0</v>
      </c>
      <c r="M59" s="52">
        <f t="shared" si="60"/>
        <v>0</v>
      </c>
      <c r="N59" s="52">
        <f t="shared" si="60"/>
        <v>0</v>
      </c>
      <c r="O59" s="3">
        <f t="shared" si="60"/>
        <v>0.01</v>
      </c>
      <c r="P59" s="52">
        <f t="shared" si="60"/>
        <v>1</v>
      </c>
      <c r="Q59" s="52">
        <f t="shared" si="60"/>
        <v>0</v>
      </c>
      <c r="R59" s="3">
        <f t="shared" si="60"/>
        <v>0</v>
      </c>
      <c r="S59" s="52">
        <f t="shared" si="60"/>
        <v>0</v>
      </c>
      <c r="T59" s="52">
        <f t="shared" si="60"/>
        <v>0</v>
      </c>
      <c r="U59" s="3">
        <f t="shared" si="60"/>
        <v>0</v>
      </c>
      <c r="V59" s="52">
        <f t="shared" si="60"/>
        <v>0</v>
      </c>
      <c r="W59" s="52">
        <f t="shared" si="60"/>
        <v>0</v>
      </c>
      <c r="X59" s="3">
        <f t="shared" si="60"/>
        <v>0</v>
      </c>
      <c r="Y59" s="52">
        <f t="shared" si="60"/>
        <v>0</v>
      </c>
      <c r="Z59" s="52">
        <f t="shared" si="60"/>
        <v>0</v>
      </c>
      <c r="AA59" s="3">
        <f t="shared" si="60"/>
        <v>0</v>
      </c>
      <c r="AB59" s="52">
        <f t="shared" si="60"/>
        <v>0</v>
      </c>
      <c r="AC59" s="52">
        <f t="shared" si="60"/>
        <v>0</v>
      </c>
      <c r="AD59" s="3">
        <f t="shared" si="60"/>
        <v>0.09</v>
      </c>
      <c r="AE59" s="52">
        <f t="shared" si="60"/>
        <v>13</v>
      </c>
      <c r="AF59" s="52">
        <f t="shared" si="60"/>
        <v>0</v>
      </c>
      <c r="AG59" s="3">
        <f t="shared" si="60"/>
        <v>0</v>
      </c>
      <c r="AH59" s="52">
        <f t="shared" si="60"/>
        <v>0</v>
      </c>
      <c r="AI59" s="52">
        <f t="shared" si="60"/>
        <v>0</v>
      </c>
      <c r="AJ59" s="3">
        <f t="shared" si="60"/>
        <v>0</v>
      </c>
      <c r="AK59" s="52">
        <f t="shared" si="60"/>
        <v>0</v>
      </c>
      <c r="AL59" s="52">
        <f t="shared" ref="AL59:BM59" si="61">SUM(AL16,AL30,AL44)</f>
        <v>0</v>
      </c>
      <c r="AM59" s="3">
        <f t="shared" si="61"/>
        <v>0.13</v>
      </c>
      <c r="AN59" s="52">
        <f t="shared" si="61"/>
        <v>20</v>
      </c>
      <c r="AO59" s="52">
        <f t="shared" si="61"/>
        <v>0</v>
      </c>
      <c r="AP59" s="3">
        <f t="shared" si="61"/>
        <v>0.91</v>
      </c>
      <c r="AQ59" s="52">
        <f t="shared" si="61"/>
        <v>149</v>
      </c>
      <c r="AR59" s="52">
        <f t="shared" si="61"/>
        <v>0</v>
      </c>
      <c r="AS59" s="3">
        <f t="shared" si="61"/>
        <v>0.27</v>
      </c>
      <c r="AT59" s="52">
        <f t="shared" si="61"/>
        <v>46</v>
      </c>
      <c r="AU59" s="52">
        <f t="shared" si="61"/>
        <v>0</v>
      </c>
      <c r="AV59" s="3">
        <f t="shared" si="61"/>
        <v>0</v>
      </c>
      <c r="AW59" s="52">
        <f t="shared" si="61"/>
        <v>0</v>
      </c>
      <c r="AX59" s="52">
        <f t="shared" si="61"/>
        <v>0</v>
      </c>
      <c r="AY59" s="3">
        <f t="shared" si="61"/>
        <v>0</v>
      </c>
      <c r="AZ59" s="52">
        <f t="shared" si="61"/>
        <v>0</v>
      </c>
      <c r="BA59" s="52">
        <f t="shared" si="61"/>
        <v>0</v>
      </c>
      <c r="BB59" s="3">
        <f t="shared" si="61"/>
        <v>0</v>
      </c>
      <c r="BC59" s="52">
        <f t="shared" si="61"/>
        <v>0</v>
      </c>
      <c r="BD59" s="52">
        <f t="shared" si="61"/>
        <v>0</v>
      </c>
      <c r="BE59" s="3">
        <f t="shared" si="61"/>
        <v>0</v>
      </c>
      <c r="BF59" s="52">
        <f t="shared" si="61"/>
        <v>0</v>
      </c>
      <c r="BG59" s="52">
        <f t="shared" si="61"/>
        <v>0</v>
      </c>
      <c r="BH59" s="3">
        <f t="shared" si="61"/>
        <v>0</v>
      </c>
      <c r="BI59" s="52">
        <f t="shared" si="61"/>
        <v>0</v>
      </c>
      <c r="BJ59" s="52">
        <f t="shared" si="61"/>
        <v>0</v>
      </c>
      <c r="BK59" s="3">
        <f t="shared" si="61"/>
        <v>0</v>
      </c>
      <c r="BL59" s="52">
        <f t="shared" si="61"/>
        <v>0</v>
      </c>
      <c r="BM59" s="52">
        <f t="shared" si="61"/>
        <v>0</v>
      </c>
      <c r="BN59" s="3">
        <f t="shared" si="25"/>
        <v>1.4100000000000001</v>
      </c>
      <c r="BO59" s="52">
        <f t="shared" si="26"/>
        <v>229</v>
      </c>
      <c r="BP59" s="55">
        <f t="shared" si="27"/>
        <v>0</v>
      </c>
      <c r="BQ59" s="56"/>
      <c r="BR59" s="56"/>
      <c r="BS59" s="17"/>
      <c r="BT59" s="18"/>
      <c r="BU59" s="18"/>
      <c r="BV59" s="10"/>
      <c r="BW59" s="31"/>
      <c r="BX59" s="37"/>
      <c r="BY59" s="13"/>
      <c r="BZ59" s="23"/>
      <c r="CA59" s="23"/>
    </row>
    <row r="60" spans="1:79" ht="18" customHeight="1">
      <c r="A60" s="56"/>
      <c r="B60" s="56"/>
      <c r="C60" s="56"/>
      <c r="D60" s="57"/>
      <c r="E60" s="4" t="s">
        <v>32</v>
      </c>
      <c r="F60" s="3">
        <f t="shared" ref="F60:AK60" si="62">SUM(F17,F31,F45)</f>
        <v>0.02</v>
      </c>
      <c r="G60" s="52">
        <f t="shared" si="62"/>
        <v>0</v>
      </c>
      <c r="H60" s="52">
        <f t="shared" si="62"/>
        <v>0</v>
      </c>
      <c r="I60" s="3">
        <f t="shared" si="62"/>
        <v>0</v>
      </c>
      <c r="J60" s="52">
        <f t="shared" si="62"/>
        <v>0</v>
      </c>
      <c r="K60" s="52">
        <f t="shared" si="62"/>
        <v>0</v>
      </c>
      <c r="L60" s="3">
        <f t="shared" si="62"/>
        <v>23.919999999999998</v>
      </c>
      <c r="M60" s="52">
        <f t="shared" si="62"/>
        <v>1145</v>
      </c>
      <c r="N60" s="52">
        <f t="shared" si="62"/>
        <v>117</v>
      </c>
      <c r="O60" s="3">
        <f t="shared" si="62"/>
        <v>14.87</v>
      </c>
      <c r="P60" s="52">
        <f t="shared" si="62"/>
        <v>1005</v>
      </c>
      <c r="Q60" s="52">
        <f t="shared" si="62"/>
        <v>65</v>
      </c>
      <c r="R60" s="3">
        <f t="shared" si="62"/>
        <v>62.739999999999995</v>
      </c>
      <c r="S60" s="52">
        <f t="shared" si="62"/>
        <v>5883</v>
      </c>
      <c r="T60" s="52">
        <f t="shared" si="62"/>
        <v>243</v>
      </c>
      <c r="U60" s="3">
        <f t="shared" si="62"/>
        <v>34.380000000000003</v>
      </c>
      <c r="V60" s="52">
        <f t="shared" si="62"/>
        <v>3986</v>
      </c>
      <c r="W60" s="52">
        <f t="shared" si="62"/>
        <v>87</v>
      </c>
      <c r="X60" s="3">
        <f t="shared" si="62"/>
        <v>19.98</v>
      </c>
      <c r="Y60" s="52">
        <f t="shared" si="62"/>
        <v>2433</v>
      </c>
      <c r="Z60" s="52">
        <f t="shared" si="62"/>
        <v>33</v>
      </c>
      <c r="AA60" s="3">
        <f t="shared" si="62"/>
        <v>143.95999999999998</v>
      </c>
      <c r="AB60" s="52">
        <f t="shared" si="62"/>
        <v>18294</v>
      </c>
      <c r="AC60" s="52">
        <f t="shared" si="62"/>
        <v>220</v>
      </c>
      <c r="AD60" s="3">
        <f t="shared" si="62"/>
        <v>606.75</v>
      </c>
      <c r="AE60" s="52">
        <f t="shared" si="62"/>
        <v>88549</v>
      </c>
      <c r="AF60" s="52">
        <f t="shared" si="62"/>
        <v>484</v>
      </c>
      <c r="AG60" s="3">
        <f t="shared" si="62"/>
        <v>1197.82</v>
      </c>
      <c r="AH60" s="52">
        <f t="shared" si="62"/>
        <v>175231</v>
      </c>
      <c r="AI60" s="52">
        <f t="shared" si="62"/>
        <v>632</v>
      </c>
      <c r="AJ60" s="3">
        <f t="shared" si="62"/>
        <v>1609.6</v>
      </c>
      <c r="AK60" s="52">
        <f t="shared" si="62"/>
        <v>227973</v>
      </c>
      <c r="AL60" s="52">
        <f t="shared" ref="AL60:BM60" si="63">SUM(AL17,AL31,AL45)</f>
        <v>670</v>
      </c>
      <c r="AM60" s="3">
        <f t="shared" si="63"/>
        <v>3145.63</v>
      </c>
      <c r="AN60" s="52">
        <f t="shared" si="63"/>
        <v>466034</v>
      </c>
      <c r="AO60" s="52">
        <f t="shared" si="63"/>
        <v>1265</v>
      </c>
      <c r="AP60" s="3">
        <f t="shared" si="63"/>
        <v>6107.77</v>
      </c>
      <c r="AQ60" s="52">
        <f t="shared" si="63"/>
        <v>923033</v>
      </c>
      <c r="AR60" s="52">
        <f t="shared" si="63"/>
        <v>2107</v>
      </c>
      <c r="AS60" s="3">
        <f t="shared" si="63"/>
        <v>8629.9699999999993</v>
      </c>
      <c r="AT60" s="52">
        <f t="shared" si="63"/>
        <v>1346242</v>
      </c>
      <c r="AU60" s="52">
        <f t="shared" si="63"/>
        <v>3277</v>
      </c>
      <c r="AV60" s="3">
        <f t="shared" si="63"/>
        <v>5852.88</v>
      </c>
      <c r="AW60" s="52">
        <f t="shared" si="63"/>
        <v>923264</v>
      </c>
      <c r="AX60" s="52">
        <f t="shared" si="63"/>
        <v>1584</v>
      </c>
      <c r="AY60" s="3">
        <f t="shared" si="63"/>
        <v>2693.7</v>
      </c>
      <c r="AZ60" s="52">
        <f t="shared" si="63"/>
        <v>430419</v>
      </c>
      <c r="BA60" s="52">
        <f t="shared" si="63"/>
        <v>403</v>
      </c>
      <c r="BB60" s="3">
        <f t="shared" si="63"/>
        <v>872.71</v>
      </c>
      <c r="BC60" s="52">
        <f t="shared" si="63"/>
        <v>143577</v>
      </c>
      <c r="BD60" s="52">
        <f t="shared" si="63"/>
        <v>159</v>
      </c>
      <c r="BE60" s="3">
        <f t="shared" si="63"/>
        <v>298.01</v>
      </c>
      <c r="BF60" s="52">
        <f t="shared" si="63"/>
        <v>48941</v>
      </c>
      <c r="BG60" s="52">
        <f t="shared" si="63"/>
        <v>36</v>
      </c>
      <c r="BH60" s="3">
        <f t="shared" si="63"/>
        <v>84.16</v>
      </c>
      <c r="BI60" s="52">
        <f t="shared" si="63"/>
        <v>13520</v>
      </c>
      <c r="BJ60" s="52">
        <f t="shared" si="63"/>
        <v>2</v>
      </c>
      <c r="BK60" s="3">
        <f t="shared" si="63"/>
        <v>56.79</v>
      </c>
      <c r="BL60" s="52">
        <f t="shared" si="63"/>
        <v>9777</v>
      </c>
      <c r="BM60" s="52">
        <f t="shared" si="63"/>
        <v>9</v>
      </c>
      <c r="BN60" s="3">
        <f t="shared" si="25"/>
        <v>31455.66</v>
      </c>
      <c r="BO60" s="52">
        <f t="shared" si="26"/>
        <v>4829306</v>
      </c>
      <c r="BP60" s="55">
        <f t="shared" si="27"/>
        <v>11393</v>
      </c>
      <c r="BQ60" s="56"/>
      <c r="BR60" s="56"/>
      <c r="BS60" s="20"/>
      <c r="BT60" s="21"/>
      <c r="BU60" s="21"/>
      <c r="BV60" s="11"/>
      <c r="BW60" s="32"/>
      <c r="BX60" s="38"/>
      <c r="BY60" s="14"/>
      <c r="BZ60" s="24"/>
      <c r="CA60" s="24"/>
    </row>
    <row r="61" spans="1:79" ht="18" customHeight="1">
      <c r="A61" s="56"/>
      <c r="B61" s="56"/>
      <c r="C61" s="56"/>
      <c r="D61" s="57" t="s">
        <v>37</v>
      </c>
      <c r="E61" s="57"/>
      <c r="F61" s="3">
        <f t="shared" ref="F61:AK61" si="64">SUM(F18,F32,F46)</f>
        <v>0.02</v>
      </c>
      <c r="G61" s="52">
        <f t="shared" si="64"/>
        <v>0</v>
      </c>
      <c r="H61" s="52">
        <f t="shared" si="64"/>
        <v>0</v>
      </c>
      <c r="I61" s="3">
        <f t="shared" si="64"/>
        <v>0</v>
      </c>
      <c r="J61" s="52">
        <f t="shared" si="64"/>
        <v>0</v>
      </c>
      <c r="K61" s="52">
        <f t="shared" si="64"/>
        <v>0</v>
      </c>
      <c r="L61" s="3">
        <f t="shared" si="64"/>
        <v>23.97</v>
      </c>
      <c r="M61" s="52">
        <f t="shared" si="64"/>
        <v>1147</v>
      </c>
      <c r="N61" s="52">
        <f t="shared" si="64"/>
        <v>117</v>
      </c>
      <c r="O61" s="3">
        <f t="shared" si="64"/>
        <v>14.87</v>
      </c>
      <c r="P61" s="52">
        <f t="shared" si="64"/>
        <v>1005</v>
      </c>
      <c r="Q61" s="52">
        <f t="shared" si="64"/>
        <v>65</v>
      </c>
      <c r="R61" s="3">
        <f t="shared" si="64"/>
        <v>62.739999999999995</v>
      </c>
      <c r="S61" s="52">
        <f t="shared" si="64"/>
        <v>5883</v>
      </c>
      <c r="T61" s="52">
        <f t="shared" si="64"/>
        <v>243</v>
      </c>
      <c r="U61" s="3">
        <f t="shared" si="64"/>
        <v>34.590000000000003</v>
      </c>
      <c r="V61" s="52">
        <f t="shared" si="64"/>
        <v>4011</v>
      </c>
      <c r="W61" s="52">
        <f t="shared" si="64"/>
        <v>87</v>
      </c>
      <c r="X61" s="3">
        <f t="shared" si="64"/>
        <v>19.98</v>
      </c>
      <c r="Y61" s="52">
        <f t="shared" si="64"/>
        <v>2433</v>
      </c>
      <c r="Z61" s="52">
        <f t="shared" si="64"/>
        <v>33</v>
      </c>
      <c r="AA61" s="3">
        <f t="shared" si="64"/>
        <v>144.10000000000002</v>
      </c>
      <c r="AB61" s="52">
        <f t="shared" si="64"/>
        <v>18316</v>
      </c>
      <c r="AC61" s="52">
        <f t="shared" si="64"/>
        <v>220</v>
      </c>
      <c r="AD61" s="3">
        <f t="shared" si="64"/>
        <v>613.71</v>
      </c>
      <c r="AE61" s="52">
        <f t="shared" si="64"/>
        <v>89876</v>
      </c>
      <c r="AF61" s="52">
        <f t="shared" si="64"/>
        <v>495</v>
      </c>
      <c r="AG61" s="3">
        <f t="shared" si="64"/>
        <v>1204.6499999999999</v>
      </c>
      <c r="AH61" s="52">
        <f t="shared" si="64"/>
        <v>176504</v>
      </c>
      <c r="AI61" s="52">
        <f t="shared" si="64"/>
        <v>637</v>
      </c>
      <c r="AJ61" s="3">
        <f t="shared" si="64"/>
        <v>1639.19</v>
      </c>
      <c r="AK61" s="52">
        <f t="shared" si="64"/>
        <v>232422</v>
      </c>
      <c r="AL61" s="52">
        <f t="shared" ref="AL61:BM61" si="65">SUM(AL18,AL32,AL46)</f>
        <v>674</v>
      </c>
      <c r="AM61" s="3">
        <f t="shared" si="65"/>
        <v>3302.8100000000004</v>
      </c>
      <c r="AN61" s="52">
        <f t="shared" si="65"/>
        <v>494068</v>
      </c>
      <c r="AO61" s="52">
        <f t="shared" si="65"/>
        <v>1308</v>
      </c>
      <c r="AP61" s="3">
        <f t="shared" si="65"/>
        <v>6477.11</v>
      </c>
      <c r="AQ61" s="52">
        <f t="shared" si="65"/>
        <v>990692</v>
      </c>
      <c r="AR61" s="52">
        <f t="shared" si="65"/>
        <v>2244</v>
      </c>
      <c r="AS61" s="3">
        <f t="shared" si="65"/>
        <v>9057.91</v>
      </c>
      <c r="AT61" s="52">
        <f t="shared" si="65"/>
        <v>1428168</v>
      </c>
      <c r="AU61" s="52">
        <f t="shared" si="65"/>
        <v>3383</v>
      </c>
      <c r="AV61" s="3">
        <f t="shared" si="65"/>
        <v>6036.23</v>
      </c>
      <c r="AW61" s="52">
        <f t="shared" si="65"/>
        <v>959212</v>
      </c>
      <c r="AX61" s="52">
        <f t="shared" si="65"/>
        <v>1630</v>
      </c>
      <c r="AY61" s="3">
        <f t="shared" si="65"/>
        <v>2719.09</v>
      </c>
      <c r="AZ61" s="52">
        <f t="shared" si="65"/>
        <v>435318</v>
      </c>
      <c r="BA61" s="52">
        <f t="shared" si="65"/>
        <v>407</v>
      </c>
      <c r="BB61" s="3">
        <f t="shared" si="65"/>
        <v>876.7</v>
      </c>
      <c r="BC61" s="52">
        <f t="shared" si="65"/>
        <v>144329</v>
      </c>
      <c r="BD61" s="52">
        <f t="shared" si="65"/>
        <v>159</v>
      </c>
      <c r="BE61" s="3">
        <f t="shared" si="65"/>
        <v>298.54000000000002</v>
      </c>
      <c r="BF61" s="52">
        <f t="shared" si="65"/>
        <v>49034</v>
      </c>
      <c r="BG61" s="52">
        <f t="shared" si="65"/>
        <v>36</v>
      </c>
      <c r="BH61" s="3">
        <f t="shared" si="65"/>
        <v>84.47</v>
      </c>
      <c r="BI61" s="52">
        <f t="shared" si="65"/>
        <v>13549</v>
      </c>
      <c r="BJ61" s="52">
        <f t="shared" si="65"/>
        <v>2</v>
      </c>
      <c r="BK61" s="3">
        <f t="shared" si="65"/>
        <v>56.79</v>
      </c>
      <c r="BL61" s="52">
        <f t="shared" si="65"/>
        <v>9777</v>
      </c>
      <c r="BM61" s="52">
        <f t="shared" si="65"/>
        <v>9</v>
      </c>
      <c r="BN61" s="3">
        <f t="shared" si="25"/>
        <v>32667.470000000005</v>
      </c>
      <c r="BO61" s="52">
        <f t="shared" si="26"/>
        <v>5055744</v>
      </c>
      <c r="BP61" s="55">
        <f t="shared" si="27"/>
        <v>11749</v>
      </c>
      <c r="BQ61" s="58" t="s">
        <v>53</v>
      </c>
      <c r="BR61" s="58"/>
      <c r="BS61" s="17"/>
      <c r="BT61" s="18"/>
      <c r="BU61" s="18"/>
      <c r="BV61" s="10"/>
      <c r="BW61" s="30"/>
      <c r="BX61" s="37"/>
      <c r="BY61" s="13"/>
      <c r="BZ61" s="23"/>
      <c r="CA61" s="22"/>
    </row>
    <row r="62" spans="1:79" ht="18" customHeight="1">
      <c r="A62" s="56"/>
      <c r="B62" s="56"/>
      <c r="C62" s="58" t="s">
        <v>48</v>
      </c>
      <c r="D62" s="58"/>
      <c r="E62" s="58"/>
      <c r="F62" s="3">
        <f t="shared" ref="F62:AK62" si="66">SUM(F19,F48)</f>
        <v>1.46</v>
      </c>
      <c r="G62" s="52">
        <f t="shared" si="66"/>
        <v>0</v>
      </c>
      <c r="H62" s="52">
        <f t="shared" si="66"/>
        <v>0</v>
      </c>
      <c r="I62" s="3">
        <f t="shared" si="66"/>
        <v>11.07</v>
      </c>
      <c r="J62" s="52">
        <f t="shared" si="66"/>
        <v>80</v>
      </c>
      <c r="K62" s="52">
        <f t="shared" si="66"/>
        <v>15</v>
      </c>
      <c r="L62" s="3">
        <f t="shared" si="66"/>
        <v>35.130000000000003</v>
      </c>
      <c r="M62" s="52">
        <f t="shared" si="66"/>
        <v>1876</v>
      </c>
      <c r="N62" s="52">
        <f t="shared" si="66"/>
        <v>157</v>
      </c>
      <c r="O62" s="3">
        <f t="shared" si="66"/>
        <v>56.54</v>
      </c>
      <c r="P62" s="52">
        <f t="shared" si="66"/>
        <v>4552</v>
      </c>
      <c r="Q62" s="52">
        <f t="shared" si="66"/>
        <v>250</v>
      </c>
      <c r="R62" s="3">
        <f t="shared" si="66"/>
        <v>191</v>
      </c>
      <c r="S62" s="52">
        <f t="shared" si="66"/>
        <v>22518</v>
      </c>
      <c r="T62" s="52">
        <f t="shared" si="66"/>
        <v>1146</v>
      </c>
      <c r="U62" s="3">
        <f t="shared" si="66"/>
        <v>130.59</v>
      </c>
      <c r="V62" s="52">
        <f t="shared" si="66"/>
        <v>19553</v>
      </c>
      <c r="W62" s="52">
        <f t="shared" si="66"/>
        <v>856</v>
      </c>
      <c r="X62" s="3">
        <f t="shared" si="66"/>
        <v>381.70000000000005</v>
      </c>
      <c r="Y62" s="52">
        <f t="shared" si="66"/>
        <v>85050</v>
      </c>
      <c r="Z62" s="52">
        <f t="shared" si="66"/>
        <v>3600</v>
      </c>
      <c r="AA62" s="3">
        <f t="shared" si="66"/>
        <v>800.94</v>
      </c>
      <c r="AB62" s="52">
        <f t="shared" si="66"/>
        <v>192794</v>
      </c>
      <c r="AC62" s="52">
        <f t="shared" si="66"/>
        <v>5505</v>
      </c>
      <c r="AD62" s="3">
        <f t="shared" si="66"/>
        <v>1730.89</v>
      </c>
      <c r="AE62" s="52">
        <f t="shared" si="66"/>
        <v>443774</v>
      </c>
      <c r="AF62" s="52">
        <f t="shared" si="66"/>
        <v>7117</v>
      </c>
      <c r="AG62" s="3">
        <f t="shared" si="66"/>
        <v>3986.84</v>
      </c>
      <c r="AH62" s="52">
        <f t="shared" si="66"/>
        <v>1192947</v>
      </c>
      <c r="AI62" s="52">
        <f t="shared" si="66"/>
        <v>15261</v>
      </c>
      <c r="AJ62" s="3">
        <f t="shared" si="66"/>
        <v>6167.33</v>
      </c>
      <c r="AK62" s="52">
        <f t="shared" si="66"/>
        <v>2020457</v>
      </c>
      <c r="AL62" s="52">
        <f t="shared" ref="AL62:BP62" si="67">SUM(AL19,AL48)</f>
        <v>20702</v>
      </c>
      <c r="AM62" s="3">
        <f t="shared" si="67"/>
        <v>7838.0800000000008</v>
      </c>
      <c r="AN62" s="52">
        <f t="shared" si="67"/>
        <v>2385517</v>
      </c>
      <c r="AO62" s="52">
        <f t="shared" si="67"/>
        <v>16485</v>
      </c>
      <c r="AP62" s="3">
        <f t="shared" si="67"/>
        <v>9949.19</v>
      </c>
      <c r="AQ62" s="52">
        <f t="shared" si="67"/>
        <v>2465722</v>
      </c>
      <c r="AR62" s="52">
        <f t="shared" si="67"/>
        <v>13912</v>
      </c>
      <c r="AS62" s="3">
        <f t="shared" si="67"/>
        <v>11849.130000000001</v>
      </c>
      <c r="AT62" s="52">
        <f t="shared" si="67"/>
        <v>2663190</v>
      </c>
      <c r="AU62" s="52">
        <f t="shared" si="67"/>
        <v>9957</v>
      </c>
      <c r="AV62" s="3">
        <f t="shared" si="67"/>
        <v>7217.5300000000007</v>
      </c>
      <c r="AW62" s="52">
        <f t="shared" si="67"/>
        <v>1499871</v>
      </c>
      <c r="AX62" s="52">
        <f t="shared" si="67"/>
        <v>4150</v>
      </c>
      <c r="AY62" s="3">
        <f t="shared" si="67"/>
        <v>3202.2400000000002</v>
      </c>
      <c r="AZ62" s="52">
        <f t="shared" si="67"/>
        <v>662482</v>
      </c>
      <c r="BA62" s="52">
        <f t="shared" si="67"/>
        <v>1283</v>
      </c>
      <c r="BB62" s="3">
        <f t="shared" si="67"/>
        <v>1162.3499999999999</v>
      </c>
      <c r="BC62" s="52">
        <f t="shared" si="67"/>
        <v>276597</v>
      </c>
      <c r="BD62" s="52">
        <f t="shared" si="67"/>
        <v>443</v>
      </c>
      <c r="BE62" s="3">
        <f t="shared" si="67"/>
        <v>463.2</v>
      </c>
      <c r="BF62" s="52">
        <f t="shared" si="67"/>
        <v>126251</v>
      </c>
      <c r="BG62" s="52">
        <f t="shared" si="67"/>
        <v>149</v>
      </c>
      <c r="BH62" s="3">
        <f t="shared" si="67"/>
        <v>226.57000000000002</v>
      </c>
      <c r="BI62" s="52">
        <f t="shared" si="67"/>
        <v>81709</v>
      </c>
      <c r="BJ62" s="52">
        <f t="shared" si="67"/>
        <v>110</v>
      </c>
      <c r="BK62" s="3">
        <f t="shared" si="67"/>
        <v>319.5</v>
      </c>
      <c r="BL62" s="52">
        <f t="shared" si="67"/>
        <v>135616</v>
      </c>
      <c r="BM62" s="52">
        <f t="shared" si="67"/>
        <v>93</v>
      </c>
      <c r="BN62" s="3">
        <f t="shared" si="67"/>
        <v>55721.279999999999</v>
      </c>
      <c r="BO62" s="52">
        <f t="shared" si="67"/>
        <v>14280556</v>
      </c>
      <c r="BP62" s="52">
        <f t="shared" si="67"/>
        <v>101191</v>
      </c>
      <c r="BQ62" s="58"/>
      <c r="BR62" s="58"/>
      <c r="BS62" s="20">
        <f>SUM(BS48,BS19)</f>
        <v>17.34</v>
      </c>
      <c r="BT62" s="20">
        <f>SUM(BT48,BT19)</f>
        <v>328.39</v>
      </c>
      <c r="BU62" s="20">
        <f>SUM(BU48,BU19)</f>
        <v>87.19</v>
      </c>
      <c r="BV62" s="11"/>
      <c r="BW62" s="34">
        <f>SUM(BW48,BW19)</f>
        <v>362.87</v>
      </c>
      <c r="BX62" s="40">
        <f>SUM(BX48,BX19)</f>
        <v>372085</v>
      </c>
      <c r="BY62" s="14"/>
      <c r="BZ62" s="20">
        <f>SUM(BZ48,BZ19)</f>
        <v>156.47999999999999</v>
      </c>
      <c r="CA62" s="20">
        <f>SUM(BZ62,BW62,BS62:BU62,BN62)</f>
        <v>56673.549999999996</v>
      </c>
    </row>
  </sheetData>
  <mergeCells count="115">
    <mergeCell ref="CC2:CD2"/>
    <mergeCell ref="BZ2:CA2"/>
    <mergeCell ref="BX3:CA3"/>
    <mergeCell ref="BJ3:BM3"/>
    <mergeCell ref="BN1:BU1"/>
    <mergeCell ref="BR3:BU3"/>
    <mergeCell ref="BS2:BU2"/>
    <mergeCell ref="BH1:BM1"/>
    <mergeCell ref="BL2:BM2"/>
    <mergeCell ref="AP1:AX1"/>
    <mergeCell ref="AW2:AX2"/>
    <mergeCell ref="AU3:AX3"/>
    <mergeCell ref="AY1:BG1"/>
    <mergeCell ref="BF2:BG2"/>
    <mergeCell ref="BD3:BG3"/>
    <mergeCell ref="X1:AF1"/>
    <mergeCell ref="AE2:AF2"/>
    <mergeCell ref="AC3:AF3"/>
    <mergeCell ref="AG1:AO1"/>
    <mergeCell ref="AN2:AO2"/>
    <mergeCell ref="AL3:AO3"/>
    <mergeCell ref="F1:N1"/>
    <mergeCell ref="M2:N2"/>
    <mergeCell ref="K3:N3"/>
    <mergeCell ref="O1:W1"/>
    <mergeCell ref="V2:W2"/>
    <mergeCell ref="T3:W3"/>
    <mergeCell ref="B20:B33"/>
    <mergeCell ref="C33:E33"/>
    <mergeCell ref="D54:E54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A2:B2"/>
    <mergeCell ref="A3:B3"/>
    <mergeCell ref="C2:D2"/>
    <mergeCell ref="C3:D3"/>
    <mergeCell ref="A6:A19"/>
    <mergeCell ref="D55:E55"/>
    <mergeCell ref="B34:B47"/>
    <mergeCell ref="C49:C55"/>
    <mergeCell ref="D49:D53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C34:C40"/>
    <mergeCell ref="D34:D38"/>
    <mergeCell ref="D27:E27"/>
    <mergeCell ref="D39:E39"/>
    <mergeCell ref="D40:E40"/>
    <mergeCell ref="C62:E62"/>
    <mergeCell ref="C56:C61"/>
    <mergeCell ref="D56:E56"/>
    <mergeCell ref="D57:D60"/>
    <mergeCell ref="D61:E61"/>
    <mergeCell ref="B6:B19"/>
    <mergeCell ref="C6:C12"/>
    <mergeCell ref="D11:E11"/>
    <mergeCell ref="D12:E12"/>
    <mergeCell ref="D6:D10"/>
    <mergeCell ref="AP4:AR4"/>
    <mergeCell ref="AS4:AU4"/>
    <mergeCell ref="B4:B5"/>
    <mergeCell ref="C4:C5"/>
    <mergeCell ref="D4:D5"/>
    <mergeCell ref="E4:E5"/>
    <mergeCell ref="X4:Z4"/>
    <mergeCell ref="AA4:AC4"/>
    <mergeCell ref="AD4:AF4"/>
    <mergeCell ref="AG4:AI4"/>
    <mergeCell ref="AJ4:AL4"/>
    <mergeCell ref="AM4:AO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BV4:BX4"/>
    <mergeCell ref="BQ4:BQ5"/>
    <mergeCell ref="BN4:BP4"/>
    <mergeCell ref="F4:H4"/>
    <mergeCell ref="I4:K4"/>
    <mergeCell ref="L4:N4"/>
    <mergeCell ref="O4:Q4"/>
    <mergeCell ref="A4:A5"/>
    <mergeCell ref="AV4:AX4"/>
    <mergeCell ref="AY4:BA4"/>
    <mergeCell ref="R4:T4"/>
    <mergeCell ref="U4:W4"/>
    <mergeCell ref="BB4:BD4"/>
    <mergeCell ref="BE4:BG4"/>
    <mergeCell ref="BH4:BJ4"/>
    <mergeCell ref="BK4:BM4"/>
  </mergeCells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9" fitToWidth="0" orientation="portrait" r:id="rId1"/>
  <headerFooter scaleWithDoc="0">
    <oddHeader>&amp;C&amp;16普制別樹種別齢級別森林資源構成表</oddHeader>
  </headerFooter>
  <colBreaks count="8" manualBreakCount="8">
    <brk id="14" max="1048575" man="1"/>
    <brk id="23" max="1048575" man="1"/>
    <brk id="32" max="1048575" man="1"/>
    <brk id="41" max="1048575" man="1"/>
    <brk id="50" max="1048575" man="1"/>
    <brk id="59" max="1048575" man="1"/>
    <brk id="65" max="1048575" man="1"/>
    <brk id="7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仕切り</vt:lpstr>
      <vt:lpstr>全県</vt:lpstr>
      <vt:lpstr>白川菊池計画区</vt:lpstr>
      <vt:lpstr>緑川計画区</vt:lpstr>
      <vt:lpstr>球磨川計画区</vt:lpstr>
      <vt:lpstr>天草計画区</vt:lpstr>
      <vt:lpstr>球磨川計画区!Print_Area</vt:lpstr>
      <vt:lpstr>仕切り!Print_Area</vt:lpstr>
      <vt:lpstr>全県!Print_Area</vt:lpstr>
      <vt:lpstr>天草計画区!Print_Area</vt:lpstr>
      <vt:lpstr>白川菊池計画区!Print_Area</vt:lpstr>
      <vt:lpstr>緑川計画区!Print_Area</vt:lpstr>
      <vt:lpstr>球磨川計画区!Print_Titles</vt:lpstr>
      <vt:lpstr>全県!Print_Titles</vt:lpstr>
      <vt:lpstr>天草計画区!Print_Titles</vt:lpstr>
      <vt:lpstr>白川菊池計画区!Print_Titles</vt:lpstr>
      <vt:lpstr>緑川計画区!Print_Titles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52100242</cp:lastModifiedBy>
  <cp:lastPrinted>2025-10-28T01:12:33Z</cp:lastPrinted>
  <dcterms:created xsi:type="dcterms:W3CDTF">2016-05-19T08:23:41Z</dcterms:created>
  <dcterms:modified xsi:type="dcterms:W3CDTF">2026-02-09T02:35:06Z</dcterms:modified>
</cp:coreProperties>
</file>